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9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29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_rels/externalLink29.xml.rels" ContentType="application/vnd.openxmlformats-package.relationships+xml"/>
  <Override PartName="/xl/externalLinks/_rels/externalLink34.xml.rels" ContentType="application/vnd.openxmlformats-package.relationships+xml"/>
  <Override PartName="/xl/externalLinks/_rels/externalLink26.xml.rels" ContentType="application/vnd.openxmlformats-package.relationships+xml"/>
  <Override PartName="/xl/externalLinks/_rels/externalLink39.xml.rels" ContentType="application/vnd.openxmlformats-package.relationships+xml"/>
  <Override PartName="/xl/externalLinks/_rels/externalLink31.xml.rels" ContentType="application/vnd.openxmlformats-package.relationships+xml"/>
  <Override PartName="/xl/externalLinks/_rels/externalLink37.xml.rels" ContentType="application/vnd.openxmlformats-package.relationships+xml"/>
  <Override PartName="/xl/externalLinks/_rels/externalLink36.xml.rels" ContentType="application/vnd.openxmlformats-package.relationships+xml"/>
  <Override PartName="/xl/externalLinks/_rels/externalLink40.xml.rels" ContentType="application/vnd.openxmlformats-package.relationships+xml"/>
  <Override PartName="/xl/externalLinks/_rels/externalLink35.xml.rels" ContentType="application/vnd.openxmlformats-package.relationships+xml"/>
  <Override PartName="/xl/externalLinks/_rels/externalLink43.xml.rels" ContentType="application/vnd.openxmlformats-package.relationships+xml"/>
  <Override PartName="/xl/externalLinks/_rels/externalLink42.xml.rels" ContentType="application/vnd.openxmlformats-package.relationships+xml"/>
  <Override PartName="/xl/externalLinks/_rels/externalLink41.xml.rels" ContentType="application/vnd.openxmlformats-package.relationships+xml"/>
  <Override PartName="/xl/externalLinks/_rels/externalLink27.xml.rels" ContentType="application/vnd.openxmlformats-package.relationships+xml"/>
  <Override PartName="/xl/externalLinks/_rels/externalLink44.xml.rels" ContentType="application/vnd.openxmlformats-package.relationships+xml"/>
  <Override PartName="/xl/externalLinks/_rels/externalLink46.xml.rels" ContentType="application/vnd.openxmlformats-package.relationships+xml"/>
  <Override PartName="/xl/externalLinks/_rels/externalLink45.xml.rels" ContentType="application/vnd.openxmlformats-package.relationships+xml"/>
  <Override PartName="/xl/externalLinks/_rels/externalLink28.xml.rels" ContentType="application/vnd.openxmlformats-package.relationships+xml"/>
  <Override PartName="/xl/externalLinks/_rels/externalLink47.xml.rels" ContentType="application/vnd.openxmlformats-package.relationships+xml"/>
  <Override PartName="/xl/externalLinks/_rels/externalLink50.xml.rels" ContentType="application/vnd.openxmlformats-package.relationships+xml"/>
  <Override PartName="/xl/externalLinks/_rels/externalLink49.xml.rels" ContentType="application/vnd.openxmlformats-package.relationships+xml"/>
  <Override PartName="/xl/externalLinks/_rels/externalLink48.xml.rels" ContentType="application/vnd.openxmlformats-package.relationships+xml"/>
  <Override PartName="/xl/externalLinks/_rels/externalLink32.xml.rels" ContentType="application/vnd.openxmlformats-package.relationships+xml"/>
  <Override PartName="/xl/comments9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01_Inversions Preu 1" sheetId="1" state="visible" r:id="rId2"/>
    <sheet name="02_Serveis Recollida " sheetId="2" state="visible" r:id="rId3"/>
    <sheet name="03_Serveis Neteja" sheetId="3" state="visible" r:id="rId4"/>
    <sheet name="Total Pressupost" sheetId="4" state="visible" r:id="rId5"/>
    <sheet name="Preu 3 Mitjans comuns" sheetId="5" state="visible" r:id="rId6"/>
    <sheet name="Preus  Unitaris Equips" sheetId="6" state="visible" r:id="rId7"/>
    <sheet name="Resum P. Unit" sheetId="7" state="hidden" r:id="rId8"/>
    <sheet name="Preu 2 Neteja" sheetId="8" state="hidden" r:id="rId9"/>
    <sheet name="Quadres Maquinària" sheetId="9" state="hidden" r:id="rId10"/>
    <sheet name="Quadres memòria" sheetId="10" state="hidden" r:id="rId11"/>
    <sheet name="Preu 2" sheetId="11" state="hidden" r:id="rId12"/>
    <sheet name="TOTAL PRESSUPOST X SERVEIS" sheetId="12" state="hidden" r:id="rId13"/>
    <sheet name="Preus unitaris de personal" sheetId="13" state="visible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function="false" hidden="false" localSheetId="0" name="_xlnm.Print_Area" vbProcedure="false">'01_Inversions Preu 1'!$B$2:$T$113</definedName>
    <definedName function="false" hidden="false" localSheetId="1" name="_xlnm.Print_Area" vbProcedure="false">'02_Serveis Recollida '!$A$1:$W$256</definedName>
    <definedName function="false" hidden="false" localSheetId="2" name="_xlnm.Print_Area" vbProcedure="false">'03_Serveis Neteja'!$A$1:$X$138</definedName>
    <definedName function="false" hidden="false" localSheetId="2" name="_xlnm.Print_Titles" vbProcedure="false">'03_Serveis Neteja'!$1:$6</definedName>
    <definedName function="false" hidden="false" localSheetId="10" name="_xlnm.Print_Area" vbProcedure="false">'Preu 2'!$B$1:$J$115</definedName>
    <definedName function="false" hidden="false" localSheetId="7" name="_xlnm.Print_Area" vbProcedure="false">'Preu 2 Neteja'!$B$1:$O$107</definedName>
    <definedName function="false" hidden="false" localSheetId="4" name="_xlnm.Print_Area" vbProcedure="false">'Preu 3 Mitjans comuns'!$A$3:$G$45</definedName>
    <definedName function="false" hidden="false" localSheetId="5" name="_xlnm.Print_Area" vbProcedure="false">'Preus  Unitaris Equips'!$A$3:$Q$72</definedName>
    <definedName function="false" hidden="false" localSheetId="6" name="_xlnm.Print_Area" vbProcedure="false">'Resum P. Unit'!$A$3:$F$35</definedName>
    <definedName function="false" hidden="false" localSheetId="3" name="_xlnm.Print_Area" vbProcedure="false">'Total Pressupost'!$C$2:$N$59</definedName>
    <definedName function="false" hidden="false" localSheetId="11" name="_xlnm.Print_Area" vbProcedure="false">'TOTAL PRESSUPOST X SERVEIS'!$B$1:$L$115</definedName>
    <definedName function="false" hidden="false" name="A" vbProcedure="false">'[8]amort pendent'!#ref!</definedName>
    <definedName function="false" hidden="false" name="AASSBB" vbProcedure="false">[34]SERVICIOS!$E$27</definedName>
    <definedName function="false" hidden="false" name="AASV_" vbProcedure="false">[3]p.u.p!#REF!</definedName>
    <definedName function="false" hidden="false" name="AATS_" vbProcedure="false">[3]p.u.p!#REF!</definedName>
    <definedName function="false" hidden="false" name="ABS" vbProcedure="false">[8]conv!#REF!</definedName>
    <definedName function="false" hidden="false" name="abse_" vbProcedure="false">#REF!</definedName>
    <definedName function="false" hidden="false" name="abss" vbProcedure="false">[29]SERVICIOS!$E$34</definedName>
    <definedName function="false" hidden="false" name="abs_" vbProcedure="false">#REF!</definedName>
    <definedName function="false" hidden="false" name="ACP_D" vbProcedure="false">[3]p.u.p!#REF!</definedName>
    <definedName function="false" hidden="false" name="ACP_N" vbProcedure="false">[3]p.u.p!#REF!</definedName>
    <definedName function="false" hidden="false" name="ACTUAL" vbProcedure="false">[5]antg.!#REF!</definedName>
    <definedName function="false" hidden="false" name="AD1_" vbProcedure="false">[3]p.u.p!#REF!</definedName>
    <definedName function="false" hidden="false" name="AD2_" vbProcedure="false">[3]p.u.p!#REF!</definedName>
    <definedName function="false" hidden="false" name="AD_1" vbProcedure="false">#REF!</definedName>
    <definedName function="false" hidden="false" name="AD_10" vbProcedure="false">#REF!</definedName>
    <definedName function="false" hidden="false" name="AD_11" vbProcedure="false">#REF!</definedName>
    <definedName function="false" hidden="false" name="AD_12" vbProcedure="false">#REF!</definedName>
    <definedName function="false" hidden="false" name="AD_13" vbProcedure="false">#REF!</definedName>
    <definedName function="false" hidden="false" name="AD_14" vbProcedure="false">#REF!</definedName>
    <definedName function="false" hidden="false" name="AD_15" vbProcedure="false">#REF!</definedName>
    <definedName function="false" hidden="false" name="AD_16" vbProcedure="false">#REF!</definedName>
    <definedName function="false" hidden="false" name="AD_17" vbProcedure="false">#REF!</definedName>
    <definedName function="false" hidden="false" name="AD_18" vbProcedure="false">#REF!</definedName>
    <definedName function="false" hidden="false" name="AD_2" vbProcedure="false">#REF!</definedName>
    <definedName function="false" hidden="false" name="AD_3" vbProcedure="false">#REF!</definedName>
    <definedName function="false" hidden="false" name="AD_4" vbProcedure="false">#REF!</definedName>
    <definedName function="false" hidden="false" name="AD_5" vbProcedure="false">#REF!</definedName>
    <definedName function="false" hidden="false" name="AD_6" vbProcedure="false">#REF!</definedName>
    <definedName function="false" hidden="false" name="AD_7" vbProcedure="false">#REF!</definedName>
    <definedName function="false" hidden="false" name="AD_8" vbProcedure="false">#REF!</definedName>
    <definedName function="false" hidden="false" name="AD_9" vbProcedure="false">#REF!</definedName>
    <definedName function="false" hidden="false" name="AEM_" vbProcedure="false">[31]LIMPI!$U$231</definedName>
    <definedName function="false" hidden="false" name="AEM_B" vbProcedure="false">[31]LIMPI!$U$464</definedName>
    <definedName function="false" hidden="false" name="AEM_C" vbProcedure="false">[31]LIMPI!$U$697</definedName>
    <definedName function="false" hidden="false" name="AE_D" vbProcedure="false">[3]p.u.p!#REF!</definedName>
    <definedName function="false" hidden="false" name="AE_N" vbProcedure="false">[3]p.u.p!#REF!</definedName>
    <definedName function="false" hidden="false" name="AG_" vbProcedure="false">[3]p.u.p!#REF!</definedName>
    <definedName function="false" hidden="false" name="AI" vbProcedure="false">[10]varios!#REF!</definedName>
    <definedName function="false" hidden="false" name="AJA1_" vbProcedure="false">[3]p.u.p!#REF!</definedName>
    <definedName function="false" hidden="false" name="AJA2_" vbProcedure="false">[3]p.u.p!#REF!</definedName>
    <definedName function="false" hidden="false" name="AJA_" vbProcedure="false">[3]p.u.p!#REF!</definedName>
    <definedName function="false" hidden="false" name="AJD_" vbProcedure="false">[3]p.u.p!#REF!</definedName>
    <definedName function="false" hidden="false" name="AJET_D" vbProcedure="false">[3]p.u.p!#REF!</definedName>
    <definedName function="false" hidden="false" name="AJET_N" vbProcedure="false">[3]p.u.p!#REF!</definedName>
    <definedName function="false" hidden="false" name="AJN_" vbProcedure="false">[3]p.u.p!#REF!</definedName>
    <definedName function="false" hidden="false" name="AJSC_" vbProcedure="false">[3]p.u.p!#REF!</definedName>
    <definedName function="false" hidden="false" name="AJSV_" vbProcedure="false">[3]p.u.p!#REF!</definedName>
    <definedName function="false" hidden="false" name="AJT_D" vbProcedure="false">[3]p.u.p!#REF!</definedName>
    <definedName function="false" hidden="false" name="AJT_N" vbProcedure="false">[3]p.u.p!#REF!</definedName>
    <definedName function="false" hidden="false" name="AL" vbProcedure="false">#REF!</definedName>
    <definedName function="false" hidden="false" name="alq" vbProcedure="false">[11]maq!#REF!</definedName>
    <definedName function="false" hidden="false" name="alquil_limp" vbProcedure="false">#REF!</definedName>
    <definedName function="false" hidden="false" name="alquil_rec" vbProcedure="false">#REF!</definedName>
    <definedName function="false" hidden="false" name="ALQ_" vbProcedure="false">[31]VARIOS!$I$24</definedName>
    <definedName function="false" hidden="false" name="AML" vbProcedure="false">#REF!</definedName>
    <definedName function="false" hidden="false" name="amor" vbProcedure="false">[11]maq!#REF!</definedName>
    <definedName function="false" hidden="false" name="Amort" vbProcedure="false">#REF!</definedName>
    <definedName function="false" hidden="false" name="AMORT_BASE" vbProcedure="false">[37]MAKI_1!$I$49</definedName>
    <definedName function="false" hidden="false" name="AMORT_BASICO" vbProcedure="false">#REF!</definedName>
    <definedName function="false" hidden="false" name="amort_rt111" vbProcedure="false">#REF!</definedName>
    <definedName function="false" hidden="false" name="amort_rt112" vbProcedure="false">#REF!</definedName>
    <definedName function="false" hidden="false" name="amort_rt113" vbProcedure="false">#REF!</definedName>
    <definedName function="false" hidden="false" name="AMORT_VAR1" vbProcedure="false">#REF!</definedName>
    <definedName function="false" hidden="false" name="AMORT_VAR2" vbProcedure="false">#REF!</definedName>
    <definedName function="false" hidden="false" name="amor_1" vbProcedure="false">#REF!</definedName>
    <definedName function="false" hidden="false" name="amor_10" vbProcedure="false">#REF!</definedName>
    <definedName function="false" hidden="false" name="amor_11" vbProcedure="false">#REF!</definedName>
    <definedName function="false" hidden="false" name="amor_12" vbProcedure="false">#REF!</definedName>
    <definedName function="false" hidden="false" name="amor_13" vbProcedure="false">#REF!</definedName>
    <definedName function="false" hidden="false" name="amor_14" vbProcedure="false">#REF!</definedName>
    <definedName function="false" hidden="false" name="amor_15" vbProcedure="false">#REF!</definedName>
    <definedName function="false" hidden="false" name="amor_16" vbProcedure="false">#REF!</definedName>
    <definedName function="false" hidden="false" name="amor_17" vbProcedure="false">#REF!</definedName>
    <definedName function="false" hidden="false" name="amor_18" vbProcedure="false">#REF!</definedName>
    <definedName function="false" hidden="false" name="amor_19" vbProcedure="false">#REF!</definedName>
    <definedName function="false" hidden="false" name="amor_2" vbProcedure="false">#REF!</definedName>
    <definedName function="false" hidden="false" name="amor_20" vbProcedure="false">#REF!</definedName>
    <definedName function="false" hidden="false" name="amor_3" vbProcedure="false">#REF!</definedName>
    <definedName function="false" hidden="false" name="amor_4" vbProcedure="false">#REF!</definedName>
    <definedName function="false" hidden="false" name="amor_5" vbProcedure="false">#REF!</definedName>
    <definedName function="false" hidden="false" name="amor_6" vbProcedure="false">#REF!</definedName>
    <definedName function="false" hidden="false" name="amor_7" vbProcedure="false">#REF!</definedName>
    <definedName function="false" hidden="false" name="amor_8" vbProcedure="false">#REF!</definedName>
    <definedName function="false" hidden="false" name="amor_9" vbProcedure="false">#REF!</definedName>
    <definedName function="false" hidden="false" name="amor_cont" vbProcedure="false">#REF!</definedName>
    <definedName function="false" hidden="false" name="amor_esc" vbProcedure="false">#REF!</definedName>
    <definedName function="false" hidden="false" name="AMOR_INS" vbProcedure="false">#REF!</definedName>
    <definedName function="false" hidden="false" name="amor_inter" vbProcedure="false">#REF!</definedName>
    <definedName function="false" hidden="false" name="amor_limp" vbProcedure="false">#REF!</definedName>
    <definedName function="false" hidden="false" name="amor_limp_alt" vbProcedure="false">#REF!</definedName>
    <definedName function="false" hidden="false" name="amor_limp_punt" vbProcedure="false">#REF!</definedName>
    <definedName function="false" hidden="false" name="amor_limp_viaria" vbProcedure="false">#REF!</definedName>
    <definedName function="false" hidden="false" name="amor_lp21" vbProcedure="false">#REF!</definedName>
    <definedName function="false" hidden="false" name="amor_lp22" vbProcedure="false">#REF!</definedName>
    <definedName function="false" hidden="false" name="amor_pap15" vbProcedure="false">#REF!</definedName>
    <definedName function="false" hidden="false" name="amor_papel" vbProcedure="false">#REF!</definedName>
    <definedName function="false" hidden="false" name="AMOR_PL" vbProcedure="false">#REF!</definedName>
    <definedName function="false" hidden="false" name="amor_playas" vbProcedure="false">#REF!</definedName>
    <definedName function="false" hidden="false" name="AMOR_PS" vbProcedure="false">#REF!</definedName>
    <definedName function="false" hidden="false" name="amor_ratas" vbProcedure="false">#REF!</definedName>
    <definedName function="false" hidden="false" name="AMOR_RE" vbProcedure="false">#REF!</definedName>
    <definedName function="false" hidden="false" name="amor_rec" vbProcedure="false">#REF!</definedName>
    <definedName function="false" hidden="false" name="amor_rec_tte" vbProcedure="false">#REF!</definedName>
    <definedName function="false" hidden="false" name="AMOR_REP" vbProcedure="false">#REF!</definedName>
    <definedName function="false" hidden="false" name="AMOR_REP1" vbProcedure="false">#REF!</definedName>
    <definedName function="false" hidden="false" name="AMOR_REP2" vbProcedure="false">#REF!</definedName>
    <definedName function="false" hidden="false" name="amor_rt11" vbProcedure="false">#REF!</definedName>
    <definedName function="false" hidden="false" name="Amo_c" vbProcedure="false">#REF!</definedName>
    <definedName function="false" hidden="false" name="AMR" vbProcedure="false">#REF!</definedName>
    <definedName function="false" hidden="false" name="AMRA" vbProcedure="false">#REF!</definedName>
    <definedName function="false" hidden="false" name="am_1" vbProcedure="false">[29]'MAQ.'!$N$35</definedName>
    <definedName function="false" hidden="false" name="am_11" vbProcedure="false">[36]MAQ!$K$11</definedName>
    <definedName function="false" hidden="false" name="am_12" vbProcedure="false">[36]MAQ!$K$12</definedName>
    <definedName function="false" hidden="false" name="am_2" vbProcedure="false">[29]'MAQ.'!$N$36</definedName>
    <definedName function="false" hidden="false" name="AM_3" vbProcedure="false">#REF!</definedName>
    <definedName function="false" hidden="false" name="AM_4" vbProcedure="false">#REF!</definedName>
    <definedName function="false" hidden="false" name="AM_5" vbProcedure="false">#REF!</definedName>
    <definedName function="false" hidden="false" name="AM_A" vbProcedure="false">[31]AMORT!$H$30</definedName>
    <definedName function="false" hidden="false" name="AM_B" vbProcedure="false">[31]AMORT!$H$53</definedName>
    <definedName function="false" hidden="false" name="AM_C" vbProcedure="false">[31]AMORT!$H$76</definedName>
    <definedName function="false" hidden="false" name="ANT" vbProcedure="false">[3]p.u.p!#REF!</definedName>
    <definedName function="false" hidden="false" name="ANTI" vbProcedure="false">[5]conv!#REF!</definedName>
    <definedName function="false" hidden="false" name="ANTIGÜEDAD" vbProcedure="false">#REF!</definedName>
    <definedName function="false" hidden="false" name="ANTI_INTER" vbProcedure="false">#REF!</definedName>
    <definedName function="false" hidden="false" name="ANTI_LIMP" vbProcedure="false">#REF!</definedName>
    <definedName function="false" hidden="false" name="ANTI_REC" vbProcedure="false">#REF!</definedName>
    <definedName function="false" hidden="false" name="ant_abogada" vbProcedure="false">[5]antg.!#REF!</definedName>
    <definedName function="false" hidden="false" name="ant_ats" vbProcedure="false">[5]antg.!#REF!</definedName>
    <definedName function="false" hidden="false" name="ant_auxiliar_admon" vbProcedure="false">[5]antg.!#REF!</definedName>
    <definedName function="false" hidden="false" name="ant_bas_plan" vbProcedure="false">[5]antg.!#REF!</definedName>
    <definedName function="false" hidden="false" name="ANT_C" vbProcedure="false">[13]ant!#REF!</definedName>
    <definedName function="false" hidden="false" name="ant_cap" vbProcedure="false">[5]antg.!#REF!</definedName>
    <definedName function="false" hidden="false" name="ant_cap_bd" vbProcedure="false">[5]antg.!#REF!</definedName>
    <definedName function="false" hidden="false" name="ant_cond_escombros" vbProcedure="false">[5]antg.!#REF!</definedName>
    <definedName function="false" hidden="false" name="ant_cond_limp" vbProcedure="false">[5]antg.!#REF!</definedName>
    <definedName function="false" hidden="false" name="ant_cond_rec" vbProcedure="false">[5]antg.!#REF!</definedName>
    <definedName function="false" hidden="false" name="ant_d" vbProcedure="false">#REF!</definedName>
    <definedName function="false" hidden="false" name="ANT_DDESR" vbProcedure="false">#REF!</definedName>
    <definedName function="false" hidden="false" name="ant_del" vbProcedure="false">[5]antg.!#REF!</definedName>
    <definedName function="false" hidden="false" name="ANT_DIR" vbProcedure="false">'[3]conv '!#ref!</definedName>
    <definedName function="false" hidden="false" name="ANT_DLI" vbProcedure="false">#REF!</definedName>
    <definedName function="false" hidden="false" name="ANT_DLIMP" vbProcedure="false">#REF!</definedName>
    <definedName function="false" hidden="false" name="ANT_DREC" vbProcedure="false">#REF!</definedName>
    <definedName function="false" hidden="false" name="ant_enciii_taller" vbProcedure="false">[5]antg.!#REF!</definedName>
    <definedName function="false" hidden="false" name="ant_enc_gral" vbProcedure="false">[5]antg.!#REF!</definedName>
    <definedName function="false" hidden="false" name="ant_enc_i" vbProcedure="false">[5]antg.!#REF!</definedName>
    <definedName function="false" hidden="false" name="ant_enc_iii" vbProcedure="false">[5]antg.!#REF!</definedName>
    <definedName function="false" hidden="false" name="ant_enc_iii_bd" vbProcedure="false">[5]antg.!#REF!</definedName>
    <definedName function="false" hidden="false" name="ant_enc_iii_escombros" vbProcedure="false">[5]antg.!#REF!</definedName>
    <definedName function="false" hidden="false" name="ant_enc_i_bd" vbProcedure="false">[5]antg.!#REF!</definedName>
    <definedName function="false" hidden="false" name="ant_enc_plan" vbProcedure="false">[5]antg.!#REF!</definedName>
    <definedName function="false" hidden="false" name="ant_enc_taller" vbProcedure="false">[5]antg.!#REF!</definedName>
    <definedName function="false" hidden="false" name="ant_i" vbProcedure="false">#REF!</definedName>
    <definedName function="false" hidden="false" name="ANT_ILI" vbProcedure="false">#REF!</definedName>
    <definedName function="false" hidden="false" name="ANT_ILIMP" vbProcedure="false">#REF!</definedName>
    <definedName function="false" hidden="false" name="ANT_IND" vbProcedure="false">'[3]conv '!#ref!</definedName>
    <definedName function="false" hidden="false" name="ANT_INDIR" vbProcedure="false">'[3]conv '!#ref!</definedName>
    <definedName function="false" hidden="false" name="ant_ipl" vbProcedure="false">#REF!</definedName>
    <definedName function="false" hidden="false" name="ant_ips" vbProcedure="false">#REF!</definedName>
    <definedName function="false" hidden="false" name="ant_ire" vbProcedure="false">#REF!</definedName>
    <definedName function="false" hidden="false" name="ANT_IREC" vbProcedure="false">#REF!</definedName>
    <definedName function="false" hidden="false" name="ant_jefe_admon" vbProcedure="false">[5]antg.!#REF!</definedName>
    <definedName function="false" hidden="false" name="ant_jefe_admon_1" vbProcedure="false">[5]antg.!#REF!</definedName>
    <definedName function="false" hidden="false" name="ant_jefe_mant" vbProcedure="false">[5]antg.!#REF!</definedName>
    <definedName function="false" hidden="false" name="ant_jefe_produc" vbProcedure="false">[5]antg.!#REF!</definedName>
    <definedName function="false" hidden="false" name="ANT_L" vbProcedure="false">[13]ant!#REF!</definedName>
    <definedName function="false" hidden="false" name="ANT_LDF" vbProcedure="false">[13]ant!#REF!</definedName>
    <definedName function="false" hidden="false" name="ANT_LIMP" vbProcedure="false">[13]ant!#REF!</definedName>
    <definedName function="false" hidden="false" name="ANT_M1" vbProcedure="false">[5]antg.!#REF!</definedName>
    <definedName function="false" hidden="false" name="ANT_M10" vbProcedure="false">[5]antg.!#REF!</definedName>
    <definedName function="false" hidden="false" name="ANT_M11" vbProcedure="false">[5]antg.!#REF!</definedName>
    <definedName function="false" hidden="false" name="ANT_M12" vbProcedure="false">[5]antg.!#REF!</definedName>
    <definedName function="false" hidden="false" name="ANT_M13" vbProcedure="false">[5]antg.!#REF!</definedName>
    <definedName function="false" hidden="false" name="ANT_M14" vbProcedure="false">[5]antg.!#REF!</definedName>
    <definedName function="false" hidden="false" name="ANT_M15" vbProcedure="false">[5]antg.!#REF!</definedName>
    <definedName function="false" hidden="false" name="ANT_M16" vbProcedure="false">[5]antg.!#REF!</definedName>
    <definedName function="false" hidden="false" name="ANT_M17" vbProcedure="false">[5]antg.!#REF!</definedName>
    <definedName function="false" hidden="false" name="ANT_M18" vbProcedure="false">[5]antg.!#REF!</definedName>
    <definedName function="false" hidden="false" name="ANT_M19" vbProcedure="false">[5]antg.!#REF!</definedName>
    <definedName function="false" hidden="false" name="ANT_M2" vbProcedure="false">[5]antg.!#REF!</definedName>
    <definedName function="false" hidden="false" name="ANT_M20" vbProcedure="false">[5]antg.!#REF!</definedName>
    <definedName function="false" hidden="false" name="ANT_M21" vbProcedure="false">[5]antg.!#REF!</definedName>
    <definedName function="false" hidden="false" name="ANT_M22" vbProcedure="false">[5]antg.!#REF!</definedName>
    <definedName function="false" hidden="false" name="ANT_M23" vbProcedure="false">[5]antg.!#REF!</definedName>
    <definedName function="false" hidden="false" name="ANT_M24" vbProcedure="false">[5]antg.!#REF!</definedName>
    <definedName function="false" hidden="false" name="ANT_M25" vbProcedure="false">[5]antg.!#REF!</definedName>
    <definedName function="false" hidden="false" name="ANT_M26" vbProcedure="false">[5]antg.!#REF!</definedName>
    <definedName function="false" hidden="false" name="ANT_M27" vbProcedure="false">[5]antg.!#REF!</definedName>
    <definedName function="false" hidden="false" name="ANT_M28" vbProcedure="false">[5]antg.!#REF!</definedName>
    <definedName function="false" hidden="false" name="ANT_M3" vbProcedure="false">[5]antg.!#REF!</definedName>
    <definedName function="false" hidden="false" name="ANT_M4" vbProcedure="false">[5]antg.!#REF!</definedName>
    <definedName function="false" hidden="false" name="ANT_M5" vbProcedure="false">[5]antg.!#REF!</definedName>
    <definedName function="false" hidden="false" name="ANT_M6" vbProcedure="false">[5]antg.!#REF!</definedName>
    <definedName function="false" hidden="false" name="ANT_M7" vbProcedure="false">[5]antg.!#REF!</definedName>
    <definedName function="false" hidden="false" name="ANT_M8" vbProcedure="false">[5]antg.!#REF!</definedName>
    <definedName function="false" hidden="false" name="ANT_M9" vbProcedure="false">[5]antg.!#REF!</definedName>
    <definedName function="false" hidden="false" name="ant_medico" vbProcedure="false">[5]antg.!#REF!</definedName>
    <definedName function="false" hidden="false" name="ant_of1_plan" vbProcedure="false">[5]antg.!#REF!</definedName>
    <definedName function="false" hidden="false" name="ant_of1_taller" vbProcedure="false">[5]antg.!#REF!</definedName>
    <definedName function="false" hidden="false" name="ant_of2_plan" vbProcedure="false">[5]antg.!#REF!</definedName>
    <definedName function="false" hidden="false" name="ant_of2_taller" vbProcedure="false">[5]antg.!#REF!</definedName>
    <definedName function="false" hidden="false" name="ant_of3_taller" vbProcedure="false">[5]antg.!#REF!</definedName>
    <definedName function="false" hidden="false" name="ant_oficial_admon_1" vbProcedure="false">[5]antg.!#REF!</definedName>
    <definedName function="false" hidden="false" name="ant_oficial_admon_2" vbProcedure="false">[5]antg.!#REF!</definedName>
    <definedName function="false" hidden="false" name="ant_peon_esp_limp" vbProcedure="false">[5]antg.!#REF!</definedName>
    <definedName function="false" hidden="false" name="ant_peon_esp_papel" vbProcedure="false">[5]antg.!#REF!</definedName>
    <definedName function="false" hidden="false" name="ant_peon_esp_rec" vbProcedure="false">[5]antg.!#REF!</definedName>
    <definedName function="false" hidden="false" name="ant_peon_limp" vbProcedure="false">[5]antg.!#REF!</definedName>
    <definedName function="false" hidden="false" name="ant_peon_papel" vbProcedure="false">[5]antg.!#REF!</definedName>
    <definedName function="false" hidden="false" name="ANT_PI" vbProcedure="false">[13]ant!#REF!</definedName>
    <definedName function="false" hidden="false" name="ANT_PL" vbProcedure="false">#REF!</definedName>
    <definedName function="false" hidden="false" name="ANT_PS" vbProcedure="false">#REF!</definedName>
    <definedName function="false" hidden="false" name="ANT_R" vbProcedure="false">[13]ant!#REF!</definedName>
    <definedName function="false" hidden="false" name="ANT_RE" vbProcedure="false">#REF!</definedName>
    <definedName function="false" hidden="false" name="ANT_RECOG" vbProcedure="false">[13]ant!#REF!</definedName>
    <definedName function="false" hidden="false" name="ANT_RR" vbProcedure="false">[13]ant!#REF!</definedName>
    <definedName function="false" hidden="false" name="ANT_RS" vbProcedure="false">[13]ant!#REF!</definedName>
    <definedName function="false" hidden="false" name="ANT_TALLER" vbProcedure="false">[2]conv!#REF!</definedName>
    <definedName function="false" hidden="false" name="ant_vig_taller" vbProcedure="false">[5]antg.!#REF!</definedName>
    <definedName function="false" hidden="false" name="AN_AD2" vbProcedure="false">#REF!</definedName>
    <definedName function="false" hidden="false" name="AN_CAP" vbProcedure="false">#REF!</definedName>
    <definedName function="false" hidden="false" name="AN_CD" vbProcedure="false">#REF!</definedName>
    <definedName function="false" hidden="false" name="AN_DEL" vbProcedure="false">#REF!</definedName>
    <definedName function="false" hidden="false" name="AN_E" vbProcedure="false">[13]ant!#REF!</definedName>
    <definedName function="false" hidden="false" name="AN_E2" vbProcedure="false">[13]ant!#REF!</definedName>
    <definedName function="false" hidden="false" name="AN_ENC" vbProcedure="false">#REF!</definedName>
    <definedName function="false" hidden="false" name="AN_L" vbProcedure="false">[13]ant!#REF!</definedName>
    <definedName function="false" hidden="false" name="AN_OF1" vbProcedure="false">#REF!</definedName>
    <definedName function="false" hidden="false" name="AN_OF2" vbProcedure="false">#REF!</definedName>
    <definedName function="false" hidden="false" name="AN_P" vbProcedure="false">[13]ant!#REF!</definedName>
    <definedName function="false" hidden="false" name="AN_P2" vbProcedure="false">[13]ant!#REF!</definedName>
    <definedName function="false" hidden="false" name="AN_PE" vbProcedure="false">#REF!</definedName>
    <definedName function="false" hidden="false" name="AN_PI" vbProcedure="false">[13]ant!#REF!</definedName>
    <definedName function="false" hidden="false" name="AN_PI2" vbProcedure="false">[13]ant!#REF!</definedName>
    <definedName function="false" hidden="false" name="AN_PO" vbProcedure="false">#REF!</definedName>
    <definedName function="false" hidden="false" name="AN_R" vbProcedure="false">[13]ant!#REF!</definedName>
    <definedName function="false" hidden="false" name="AN_R2" vbProcedure="false">[13]ant!#REF!</definedName>
    <definedName function="false" hidden="false" name="AN_TRD" vbProcedure="false">#REF!</definedName>
    <definedName function="false" hidden="false" name="AN_TRN" vbProcedure="false">#REF!</definedName>
    <definedName function="false" hidden="false" name="AN_V" vbProcedure="false">[13]ant!#REF!</definedName>
    <definedName function="false" hidden="false" name="AN_V2" vbProcedure="false">[13]ant!#REF!</definedName>
    <definedName function="false" hidden="false" name="AO1_" vbProcedure="false">[3]p.u.p!#REF!</definedName>
    <definedName function="false" hidden="false" name="AO2_" vbProcedure="false">[3]p.u.p!#REF!</definedName>
    <definedName function="false" hidden="false" name="AO3_" vbProcedure="false">[3]p.u.p!#REF!</definedName>
    <definedName function="false" hidden="false" name="AOA1_" vbProcedure="false">[3]p.u.p!#REF!</definedName>
    <definedName function="false" hidden="false" name="AOA2_" vbProcedure="false">[3]p.u.p!#REF!</definedName>
    <definedName function="false" hidden="false" name="APB_D" vbProcedure="false">[3]p.u.p!#REF!</definedName>
    <definedName function="false" hidden="false" name="APB_N" vbProcedure="false">[3]p.u.p!#REF!</definedName>
    <definedName function="false" hidden="false" name="AR" vbProcedure="false">#REF!</definedName>
    <definedName function="false" hidden="false" name="ARB" vbProcedure="false">[35]FINAN!$I$23</definedName>
    <definedName function="false" hidden="false" name="ar_1" vbProcedure="false">[39]Hoja3!$F$12</definedName>
    <definedName function="false" hidden="false" name="ar_11" vbProcedure="false">[39]Hoja3!$F$22</definedName>
    <definedName function="false" hidden="false" name="ar_12" vbProcedure="false">[39]Hoja3!$F$23</definedName>
    <definedName function="false" hidden="false" name="ar_13" vbProcedure="false">[39]Hoja3!$F$24</definedName>
    <definedName function="false" hidden="false" name="ar_14" vbProcedure="false">[39]Hoja3!$F$25</definedName>
    <definedName function="false" hidden="false" name="ar_2" vbProcedure="false">[39]Hoja3!$F$13</definedName>
    <definedName function="false" hidden="false" name="ar_3" vbProcedure="false">[39]Hoja3!$F$14</definedName>
    <definedName function="false" hidden="false" name="ar_4" vbProcedure="false">[39]Hoja3!$F$15</definedName>
    <definedName function="false" hidden="false" name="ar_5" vbProcedure="false">[39]Hoja3!$F$16</definedName>
    <definedName function="false" hidden="false" name="ar_6" vbProcedure="false">[39]Hoja3!$F$17</definedName>
    <definedName function="false" hidden="false" name="ar_7" vbProcedure="false">[39]Hoja3!$F$18</definedName>
    <definedName function="false" hidden="false" name="ar_8" vbProcedure="false">[39]Hoja3!$F$19</definedName>
    <definedName function="false" hidden="false" name="ASIG_C" vbProcedure="false">[13]ant!#REF!</definedName>
    <definedName function="false" hidden="false" name="ASIG_L" vbProcedure="false">[13]ant!#REF!</definedName>
    <definedName function="false" hidden="false" name="ASIG_LDF" vbProcedure="false">[13]ant!#REF!</definedName>
    <definedName function="false" hidden="false" name="ASIG_RR" vbProcedure="false">[13]ant!#REF!</definedName>
    <definedName function="false" hidden="false" name="ASIG_RS" vbProcedure="false">[13]ant!#REF!</definedName>
    <definedName function="false" hidden="false" name="ASV_" vbProcedure="false">[3]p.u.p!#REF!</definedName>
    <definedName function="false" hidden="false" name="AS_1" vbProcedure="false">#REF!</definedName>
    <definedName function="false" hidden="false" name="AS_2" vbProcedure="false">#REF!</definedName>
    <definedName function="false" hidden="false" name="AS_5" vbProcedure="false">#REF!</definedName>
    <definedName function="false" hidden="false" name="AS_6" vbProcedure="false">#REF!</definedName>
    <definedName function="false" hidden="false" name="AS_7" vbProcedure="false">#REF!</definedName>
    <definedName function="false" hidden="false" name="AS_8" vbProcedure="false">#REF!</definedName>
    <definedName function="false" hidden="false" name="ATS" vbProcedure="false">[5]p.u.exp!#REF!</definedName>
    <definedName function="false" hidden="false" name="ATS_" vbProcedure="false">[3]p.u.p!#REF!</definedName>
    <definedName function="false" hidden="false" name="auto" vbProcedure="false">[10]conv!#REF!</definedName>
    <definedName function="false" hidden="false" name="AUXILIAR_ADMON" vbProcedure="false">[5]p.u.exp!#REF!</definedName>
    <definedName function="false" hidden="false" name="AV_D" vbProcedure="false">[3]p.u.p!#REF!</definedName>
    <definedName function="false" hidden="false" name="AV_N" vbProcedure="false">[3]p.u.p!#REF!</definedName>
    <definedName function="false" hidden="false" name="a_1" vbProcedure="false">#REF!</definedName>
    <definedName function="false" hidden="false" name="A_10" vbProcedure="false">[5]conv!#REF!</definedName>
    <definedName function="false" hidden="false" name="A_11" vbProcedure="false">[5]conv!#REF!</definedName>
    <definedName function="false" hidden="false" name="A_12" vbProcedure="false">[5]conv!#REF!</definedName>
    <definedName function="false" hidden="false" name="A_13" vbProcedure="false">[5]conv!#REF!</definedName>
    <definedName function="false" hidden="false" name="A_14" vbProcedure="false">[5]conv!#REF!</definedName>
    <definedName function="false" hidden="false" name="A_15" vbProcedure="false">[5]conv!#REF!</definedName>
    <definedName function="false" hidden="false" name="A_16" vbProcedure="false">[5]conv!#REF!</definedName>
    <definedName function="false" hidden="false" name="A_17" vbProcedure="false">[5]conv!#REF!</definedName>
    <definedName function="false" hidden="false" name="A_18" vbProcedure="false">[5]conv!#REF!</definedName>
    <definedName function="false" hidden="false" name="A_19" vbProcedure="false">[5]conv!#REF!</definedName>
    <definedName function="false" hidden="false" name="a_2" vbProcedure="false">#REF!</definedName>
    <definedName function="false" hidden="false" name="A_20" vbProcedure="false">[5]conv!#REF!</definedName>
    <definedName function="false" hidden="false" name="A_21" vbProcedure="false">[5]conv!#REF!</definedName>
    <definedName function="false" hidden="false" name="A_22" vbProcedure="false">[5]conv!#REF!</definedName>
    <definedName function="false" hidden="false" name="A_23" vbProcedure="false">[5]conv!#REF!</definedName>
    <definedName function="false" hidden="false" name="A_24" vbProcedure="false">[5]conv!#REF!</definedName>
    <definedName function="false" hidden="false" name="A_25" vbProcedure="false">[5]conv!#REF!</definedName>
    <definedName function="false" hidden="false" name="A_26" vbProcedure="false">[5]conv!#REF!</definedName>
    <definedName function="false" hidden="false" name="A_27" vbProcedure="false">[5]conv!#REF!</definedName>
    <definedName function="false" hidden="false" name="A_28" vbProcedure="false">[5]conv!#REF!</definedName>
    <definedName function="false" hidden="false" name="A_29" vbProcedure="false">[5]conv!#REF!</definedName>
    <definedName function="false" hidden="false" name="a_3" vbProcedure="false">#REF!</definedName>
    <definedName function="false" hidden="false" name="A_30" vbProcedure="false">[5]conv!#REF!</definedName>
    <definedName function="false" hidden="false" name="A_31" vbProcedure="false">[5]conv!#REF!</definedName>
    <definedName function="false" hidden="false" name="A_32" vbProcedure="false">[5]conv!#REF!</definedName>
    <definedName function="false" hidden="false" name="A_33" vbProcedure="false">[5]conv!#REF!</definedName>
    <definedName function="false" hidden="false" name="A_34" vbProcedure="false">[5]conv!#REF!</definedName>
    <definedName function="false" hidden="false" name="A_35" vbProcedure="false">[5]conv!#REF!</definedName>
    <definedName function="false" hidden="false" name="A_36" vbProcedure="false">[5]conv!#REF!</definedName>
    <definedName function="false" hidden="false" name="A_37" vbProcedure="false">[5]conv!#REF!</definedName>
    <definedName function="false" hidden="false" name="A_38" vbProcedure="false">[5]conv!#REF!</definedName>
    <definedName function="false" hidden="false" name="A_39" vbProcedure="false">[5]conv!#REF!</definedName>
    <definedName function="false" hidden="false" name="a_4" vbProcedure="false">#REF!</definedName>
    <definedName function="false" hidden="false" name="A_40" vbProcedure="false">[5]conv!#REF!</definedName>
    <definedName function="false" hidden="false" name="A_41" vbProcedure="false">[5]conv!#REF!</definedName>
    <definedName function="false" hidden="false" name="A_42" vbProcedure="false">[5]conv!#REF!</definedName>
    <definedName function="false" hidden="false" name="A_43" vbProcedure="false">[5]conv!#REF!</definedName>
    <definedName function="false" hidden="false" name="A_44" vbProcedure="false">[5]conv!#REF!</definedName>
    <definedName function="false" hidden="false" name="A_45" vbProcedure="false">[5]conv!#REF!</definedName>
    <definedName function="false" hidden="false" name="A_46" vbProcedure="false">[5]conv!#REF!</definedName>
    <definedName function="false" hidden="false" name="A_47" vbProcedure="false">[5]conv!#REF!</definedName>
    <definedName function="false" hidden="false" name="a_5" vbProcedure="false">#REF!</definedName>
    <definedName function="false" hidden="false" name="A_5T" vbProcedure="false">[5]conv!#REF!</definedName>
    <definedName function="false" hidden="false" name="a_6" vbProcedure="false">#REF!</definedName>
    <definedName function="false" hidden="false" name="a_7" vbProcedure="false">#REF!</definedName>
    <definedName function="false" hidden="false" name="a_8" vbProcedure="false">#REF!</definedName>
    <definedName function="false" hidden="false" name="A_9" vbProcedure="false">[5]conv!#REF!</definedName>
    <definedName function="false" hidden="false" name="A_A2" vbProcedure="false">[3]var!#REF!</definedName>
    <definedName function="false" hidden="false" name="A_AD2" vbProcedure="false">#REF!</definedName>
    <definedName function="false" hidden="false" name="A_CAP" vbProcedure="false">#REF!</definedName>
    <definedName function="false" hidden="false" name="A_CDD" vbProcedure="false">#REF!</definedName>
    <definedName function="false" hidden="false" name="A_CDN" vbProcedure="false">#REF!</definedName>
    <definedName function="false" hidden="false" name="A_DEL" vbProcedure="false">#REF!</definedName>
    <definedName function="false" hidden="false" name="A_E" vbProcedure="false">[3]serv!#REF!</definedName>
    <definedName function="false" hidden="false" name="A_E2" vbProcedure="false">[3]var!#REF!</definedName>
    <definedName function="false" hidden="false" name="A_ENC" vbProcedure="false">#REF!</definedName>
    <definedName function="false" hidden="false" name="A_L" vbProcedure="false">[3]serv!#REF!</definedName>
    <definedName function="false" hidden="false" name="A_L2" vbProcedure="false">[3]var!#REF!</definedName>
    <definedName function="false" hidden="false" name="A_OF1" vbProcedure="false">#REF!</definedName>
    <definedName function="false" hidden="false" name="A_OF2" vbProcedure="false">#REF!</definedName>
    <definedName function="false" hidden="false" name="A_P" vbProcedure="false">[3]serv!#REF!</definedName>
    <definedName function="false" hidden="false" name="A_P2" vbProcedure="false">[3]var!#REF!</definedName>
    <definedName function="false" hidden="false" name="A_PED" vbProcedure="false">#REF!</definedName>
    <definedName function="false" hidden="false" name="A_PEN" vbProcedure="false">#REF!</definedName>
    <definedName function="false" hidden="false" name="A_PI" vbProcedure="false">[3]serv!#REF!</definedName>
    <definedName function="false" hidden="false" name="A_PI2" vbProcedure="false">[3]var!#REF!</definedName>
    <definedName function="false" hidden="false" name="A_POD" vbProcedure="false">#REF!</definedName>
    <definedName function="false" hidden="false" name="A_PON" vbProcedure="false">#REF!</definedName>
    <definedName function="false" hidden="false" name="A_R" vbProcedure="false">[3]serv!#REF!</definedName>
    <definedName function="false" hidden="false" name="A_R2" vbProcedure="false">[3]var!#REF!</definedName>
    <definedName function="false" hidden="false" name="A_TRD" vbProcedure="false">#REF!</definedName>
    <definedName function="false" hidden="false" name="A_TRN" vbProcedure="false">#REF!</definedName>
    <definedName function="false" hidden="false" name="A_V" vbProcedure="false">[3]serv!#REF!</definedName>
    <definedName function="false" hidden="false" name="A_V2" vbProcedure="false">[3]var!#REF!</definedName>
    <definedName function="false" hidden="false" name="A_VI2" vbProcedure="false">[3]var!#REF!</definedName>
    <definedName function="false" hidden="false" name="AÑO" vbProcedure="false">'[8]amort pendent'!#ref!</definedName>
    <definedName function="false" hidden="false" name="BEN" vbProcedure="false">#REF!</definedName>
    <definedName function="false" hidden="false" name="BI" vbProcedure="false">[8]conv!#REF!</definedName>
    <definedName function="false" hidden="false" name="bi_" vbProcedure="false">[5]antg.!#REF!</definedName>
    <definedName function="false" hidden="false" name="bi_1" vbProcedure="false">'[3]conv '!#ref!</definedName>
    <definedName function="false" hidden="false" name="bi_10" vbProcedure="false">'[3]conv '!#ref!</definedName>
    <definedName function="false" hidden="false" name="bi_11" vbProcedure="false">'[3]conv '!#ref!</definedName>
    <definedName function="false" hidden="false" name="bi_12" vbProcedure="false">'[3]conv '!#ref!</definedName>
    <definedName function="false" hidden="false" name="bi_13" vbProcedure="false">'[3]conv '!#ref!</definedName>
    <definedName function="false" hidden="false" name="bi_14" vbProcedure="false">'[3]conv '!#ref!</definedName>
    <definedName function="false" hidden="false" name="bi_15" vbProcedure="false">'[3]conv '!#ref!</definedName>
    <definedName function="false" hidden="false" name="bi_16" vbProcedure="false">'[3]conv '!#ref!</definedName>
    <definedName function="false" hidden="false" name="bi_17" vbProcedure="false">'[3]conv '!#ref!</definedName>
    <definedName function="false" hidden="false" name="bi_18" vbProcedure="false">'[3]conv '!#ref!</definedName>
    <definedName function="false" hidden="false" name="bi_2" vbProcedure="false">'[3]conv '!#ref!</definedName>
    <definedName function="false" hidden="false" name="bi_3" vbProcedure="false">'[3]conv '!#ref!</definedName>
    <definedName function="false" hidden="false" name="bi_4" vbProcedure="false">'[3]conv '!#ref!</definedName>
    <definedName function="false" hidden="false" name="bi_5" vbProcedure="false">'[3]conv '!#ref!</definedName>
    <definedName function="false" hidden="false" name="bi_6" vbProcedure="false">'[3]conv '!#ref!</definedName>
    <definedName function="false" hidden="false" name="bi_7" vbProcedure="false">'[3]conv '!#ref!</definedName>
    <definedName function="false" hidden="false" name="bi_8" vbProcedure="false">'[3]conv '!#ref!</definedName>
    <definedName function="false" hidden="false" name="bi_9" vbProcedure="false">'[3]conv '!#ref!</definedName>
    <definedName function="false" hidden="false" name="B_1" vbProcedure="false">#REF!</definedName>
    <definedName function="false" hidden="false" name="B_2" vbProcedure="false">[3]serv!#REF!</definedName>
    <definedName function="false" hidden="false" name="CAMP" vbProcedure="false">#REF!</definedName>
    <definedName function="false" hidden="false" name="cap" vbProcedure="false">#REF!</definedName>
    <definedName function="false" hidden="false" name="CAPATAZ_DIA" vbProcedure="false">[5]p.u.exp!#REF!</definedName>
    <definedName function="false" hidden="false" name="CAPATAZ_NOCHE" vbProcedure="false">[5]p.u.exp!#REF!</definedName>
    <definedName function="false" hidden="false" name="CAPATAZ_NOCHE_BD" vbProcedure="false">[5]p.u.exp!#REF!</definedName>
    <definedName function="false" hidden="false" name="capi" vbProcedure="false">#REF!</definedName>
    <definedName function="false" hidden="false" name="CA_CDD" vbProcedure="false">#REF!</definedName>
    <definedName function="false" hidden="false" name="CA_CDN" vbProcedure="false">#REF!</definedName>
    <definedName function="false" hidden="false" name="CA_I1" vbProcedure="false">#REF!</definedName>
    <definedName function="false" hidden="false" name="CA_I10" vbProcedure="false">#REF!</definedName>
    <definedName function="false" hidden="false" name="CA_I11" vbProcedure="false">#REF!</definedName>
    <definedName function="false" hidden="false" name="CA_I2" vbProcedure="false">#REF!</definedName>
    <definedName function="false" hidden="false" name="CA_I3" vbProcedure="false">#REF!</definedName>
    <definedName function="false" hidden="false" name="CA_I4" vbProcedure="false">#REF!</definedName>
    <definedName function="false" hidden="false" name="CA_I5" vbProcedure="false">#REF!</definedName>
    <definedName function="false" hidden="false" name="CA_I6" vbProcedure="false">#REF!</definedName>
    <definedName function="false" hidden="false" name="CA_I7" vbProcedure="false">#REF!</definedName>
    <definedName function="false" hidden="false" name="CA_I8" vbProcedure="false">#REF!</definedName>
    <definedName function="false" hidden="false" name="CA_I9" vbProcedure="false">#REF!</definedName>
    <definedName function="false" hidden="false" name="CA_PED" vbProcedure="false">#REF!</definedName>
    <definedName function="false" hidden="false" name="CA_PEN" vbProcedure="false">#REF!</definedName>
    <definedName function="false" hidden="false" name="CA_POD" vbProcedure="false">#REF!</definedName>
    <definedName function="false" hidden="false" name="CA_PON" vbProcedure="false">#REF!</definedName>
    <definedName function="false" hidden="false" name="CA_TRD" vbProcedure="false">#REF!</definedName>
    <definedName function="false" hidden="false" name="CA_TRN" vbProcedure="false">#REF!</definedName>
    <definedName function="false" hidden="false" name="CD2_1" vbProcedure="false">[35]CONV!$H$82</definedName>
    <definedName function="false" hidden="false" name="CD2_2" vbProcedure="false">[35]CONV!$H$83</definedName>
    <definedName function="false" hidden="false" name="CD2_5" vbProcedure="false">[35]CONV!$H$86</definedName>
    <definedName function="false" hidden="false" name="CD2_6" vbProcedure="false">[35]CONV!$H$87</definedName>
    <definedName function="false" hidden="false" name="CD_1" vbProcedure="false">#REF!</definedName>
    <definedName function="false" hidden="false" name="CD_10" vbProcedure="false">#REF!</definedName>
    <definedName function="false" hidden="false" name="CD_11" vbProcedure="false">#REF!</definedName>
    <definedName function="false" hidden="false" name="CD_12" vbProcedure="false">#REF!</definedName>
    <definedName function="false" hidden="false" name="CD_13" vbProcedure="false">#REF!</definedName>
    <definedName function="false" hidden="false" name="CD_14" vbProcedure="false">#REF!</definedName>
    <definedName function="false" hidden="false" name="CD_15" vbProcedure="false">#REF!</definedName>
    <definedName function="false" hidden="false" name="CD_16" vbProcedure="false">#REF!</definedName>
    <definedName function="false" hidden="false" name="CD_17" vbProcedure="false">#REF!</definedName>
    <definedName function="false" hidden="false" name="CD_18" vbProcedure="false">#REF!</definedName>
    <definedName function="false" hidden="false" name="CD_19" vbProcedure="false">#REF!</definedName>
    <definedName function="false" hidden="false" name="CD_2" vbProcedure="false">#REF!</definedName>
    <definedName function="false" hidden="false" name="CD_20" vbProcedure="false">#REF!</definedName>
    <definedName function="false" hidden="false" name="CD_21" vbProcedure="false">#REF!</definedName>
    <definedName function="false" hidden="false" name="CD_22" vbProcedure="false">#REF!</definedName>
    <definedName function="false" hidden="false" name="CD_23" vbProcedure="false">#REF!</definedName>
    <definedName function="false" hidden="false" name="CD_24" vbProcedure="false">#REF!</definedName>
    <definedName function="false" hidden="false" name="CD_25" vbProcedure="false">#REF!</definedName>
    <definedName function="false" hidden="false" name="CD_26" vbProcedure="false">#REF!</definedName>
    <definedName function="false" hidden="false" name="CD_27" vbProcedure="false">#REF!</definedName>
    <definedName function="false" hidden="false" name="CD_28" vbProcedure="false">#REF!</definedName>
    <definedName function="false" hidden="false" name="CD_29" vbProcedure="false">#REF!</definedName>
    <definedName function="false" hidden="false" name="CD_3" vbProcedure="false">#REF!</definedName>
    <definedName function="false" hidden="false" name="CD_30" vbProcedure="false">#REF!</definedName>
    <definedName function="false" hidden="false" name="CD_31" vbProcedure="false">#REF!</definedName>
    <definedName function="false" hidden="false" name="CD_4" vbProcedure="false">#REF!</definedName>
    <definedName function="false" hidden="false" name="CD_5" vbProcedure="false">#REF!</definedName>
    <definedName function="false" hidden="false" name="CD_6" vbProcedure="false">#REF!</definedName>
    <definedName function="false" hidden="false" name="CD_7" vbProcedure="false">#REF!</definedName>
    <definedName function="false" hidden="false" name="CD_8" vbProcedure="false">#REF!</definedName>
    <definedName function="false" hidden="false" name="CD_9" vbProcedure="false">#REF!</definedName>
    <definedName function="false" hidden="false" name="CD_C" vbProcedure="false">[3]p.u.p!#REF!</definedName>
    <definedName function="false" hidden="false" name="CD_S" vbProcedure="false">[3]p.u.p!#REF!</definedName>
    <definedName function="false" hidden="false" name="CE_1" vbProcedure="false">'[3]conv '!#ref!</definedName>
    <definedName function="false" hidden="false" name="ce_10" vbProcedure="false">'[3]conv '!#ref!</definedName>
    <definedName function="false" hidden="false" name="ce_11" vbProcedure="false">'[3]conv '!#ref!</definedName>
    <definedName function="false" hidden="false" name="ce_12" vbProcedure="false">'[3]conv '!#ref!</definedName>
    <definedName function="false" hidden="false" name="ce_13" vbProcedure="false">'[3]conv '!#ref!</definedName>
    <definedName function="false" hidden="false" name="ce_14" vbProcedure="false">'[3]conv '!#ref!</definedName>
    <definedName function="false" hidden="false" name="ce_15" vbProcedure="false">'[3]conv '!#ref!</definedName>
    <definedName function="false" hidden="false" name="ce_16" vbProcedure="false">'[3]conv '!#ref!</definedName>
    <definedName function="false" hidden="false" name="ce_17" vbProcedure="false">'[3]conv '!#ref!</definedName>
    <definedName function="false" hidden="false" name="ce_18" vbProcedure="false">'[3]conv '!#ref!</definedName>
    <definedName function="false" hidden="false" name="ce_9" vbProcedure="false">'[3]conv '!#ref!</definedName>
    <definedName function="false" hidden="false" name="CJ" vbProcedure="false">[40]OTROS!$E$23</definedName>
    <definedName function="false" hidden="false" name="CL" vbProcedure="false">[40]OTROS!$E$22</definedName>
    <definedName function="false" hidden="false" name="CLB" vbProcedure="false">[3]serv!#REF!</definedName>
    <definedName function="false" hidden="false" name="CLV_1" vbProcedure="false">[3]serv!#REF!</definedName>
    <definedName function="false" hidden="false" name="CLV_2" vbProcedure="false">[3]serv!#REF!</definedName>
    <definedName function="false" hidden="false" name="CLV_3" vbProcedure="false">[3]serv!#REF!</definedName>
    <definedName function="false" hidden="false" name="CLV_4" vbProcedure="false">[3]serv!#REF!</definedName>
    <definedName function="false" hidden="false" name="CL_1" vbProcedure="false">[5]p.u.exp!#REF!</definedName>
    <definedName function="false" hidden="false" name="CL_10" vbProcedure="false">[5]p.u.exp!#REF!</definedName>
    <definedName function="false" hidden="false" name="CL_11" vbProcedure="false">[5]p.u.exp!#REF!</definedName>
    <definedName function="false" hidden="false" name="CL_12" vbProcedure="false">[5]p.u.exp!#REF!</definedName>
    <definedName function="false" hidden="false" name="CL_13" vbProcedure="false">[5]p.u.exp!#REF!</definedName>
    <definedName function="false" hidden="false" name="CL_14" vbProcedure="false">[5]p.u.exp!#REF!</definedName>
    <definedName function="false" hidden="false" name="CL_15" vbProcedure="false">[5]p.u.exp!#REF!</definedName>
    <definedName function="false" hidden="false" name="CL_16" vbProcedure="false">[5]p.u.exp!#REF!</definedName>
    <definedName function="false" hidden="false" name="CL_17" vbProcedure="false">[5]p.u.exp!#REF!</definedName>
    <definedName function="false" hidden="false" name="CL_18" vbProcedure="false">[5]p.u.exp!#REF!</definedName>
    <definedName function="false" hidden="false" name="CL_19" vbProcedure="false">[5]p.u.exp!#REF!</definedName>
    <definedName function="false" hidden="false" name="CL_2" vbProcedure="false">[5]p.u.exp!#REF!</definedName>
    <definedName function="false" hidden="false" name="CL_20" vbProcedure="false">[5]p.u.exp!#REF!</definedName>
    <definedName function="false" hidden="false" name="CL_21" vbProcedure="false">[5]p.u.exp!#REF!</definedName>
    <definedName function="false" hidden="false" name="CL_22" vbProcedure="false">[5]p.u.exp!#REF!</definedName>
    <definedName function="false" hidden="false" name="CL_23" vbProcedure="false">[5]p.u.exp!#REF!</definedName>
    <definedName function="false" hidden="false" name="CL_24" vbProcedure="false">[5]p.u.exp!#REF!</definedName>
    <definedName function="false" hidden="false" name="CL_25" vbProcedure="false">[5]p.u.exp!#REF!</definedName>
    <definedName function="false" hidden="false" name="CL_26" vbProcedure="false">[5]p.u.exp!#REF!</definedName>
    <definedName function="false" hidden="false" name="CL_27" vbProcedure="false">[5]p.u.exp!#REF!</definedName>
    <definedName function="false" hidden="false" name="CL_28" vbProcedure="false">[5]p.u.exp!#REF!</definedName>
    <definedName function="false" hidden="false" name="CL_29" vbProcedure="false">[5]p.u.exp!#REF!</definedName>
    <definedName function="false" hidden="false" name="CL_3" vbProcedure="false">[5]p.u.exp!#REF!</definedName>
    <definedName function="false" hidden="false" name="CL_30" vbProcedure="false">[5]p.u.exp!#REF!</definedName>
    <definedName function="false" hidden="false" name="CL_31" vbProcedure="false">[5]p.u.exp!#REF!</definedName>
    <definedName function="false" hidden="false" name="CL_32" vbProcedure="false">[5]p.u.exp!#REF!</definedName>
    <definedName function="false" hidden="false" name="CL_33" vbProcedure="false">[5]p.u.exp!#REF!</definedName>
    <definedName function="false" hidden="false" name="CL_34" vbProcedure="false">[5]p.u.exp!#REF!</definedName>
    <definedName function="false" hidden="false" name="CL_35" vbProcedure="false">[5]p.u.exp!#REF!</definedName>
    <definedName function="false" hidden="false" name="CL_38" vbProcedure="false">[5]p.u.exp!#REF!</definedName>
    <definedName function="false" hidden="false" name="CL_39" vbProcedure="false">[5]p.u.exp!#REF!</definedName>
    <definedName function="false" hidden="false" name="CL_4" vbProcedure="false">[5]p.u.exp!#REF!</definedName>
    <definedName function="false" hidden="false" name="CL_40" vbProcedure="false">[5]p.u.exp!#REF!</definedName>
    <definedName function="false" hidden="false" name="CL_41" vbProcedure="false">[5]p.u.exp!#REF!</definedName>
    <definedName function="false" hidden="false" name="CL_42" vbProcedure="false">[5]p.u.exp!#REF!</definedName>
    <definedName function="false" hidden="false" name="CL_43" vbProcedure="false">[5]p.u.exp!#REF!</definedName>
    <definedName function="false" hidden="false" name="CL_44" vbProcedure="false">[5]p.u.exp!#REF!</definedName>
    <definedName function="false" hidden="false" name="CL_45" vbProcedure="false">[5]p.u.exp!#REF!</definedName>
    <definedName function="false" hidden="false" name="CL_46" vbProcedure="false">[5]p.u.exp!#REF!</definedName>
    <definedName function="false" hidden="false" name="CL_47" vbProcedure="false">[5]p.u.exp!#REF!</definedName>
    <definedName function="false" hidden="false" name="CL_48" vbProcedure="false">[5]p.u.exp!#REF!</definedName>
    <definedName function="false" hidden="false" name="CL_49" vbProcedure="false">[5]p.u.exp!#REF!</definedName>
    <definedName function="false" hidden="false" name="CL_5" vbProcedure="false">[5]p.u.exp!#REF!</definedName>
    <definedName function="false" hidden="false" name="CL_50" vbProcedure="false">[5]p.u.exp!#REF!</definedName>
    <definedName function="false" hidden="false" name="CL_51" vbProcedure="false">[5]p.u.exp!#REF!</definedName>
    <definedName function="false" hidden="false" name="CL_52" vbProcedure="false">[5]p.u.exp!#REF!</definedName>
    <definedName function="false" hidden="false" name="CL_53" vbProcedure="false">[5]p.u.exp!#REF!</definedName>
    <definedName function="false" hidden="false" name="CL_54" vbProcedure="false">[5]p.u.exp!#REF!</definedName>
    <definedName function="false" hidden="false" name="CL_55" vbProcedure="false">[5]p.u.exp!#REF!</definedName>
    <definedName function="false" hidden="false" name="CL_56" vbProcedure="false">[5]p.u.exp!#REF!</definedName>
    <definedName function="false" hidden="false" name="CL_57" vbProcedure="false">[5]p.u.exp!#REF!</definedName>
    <definedName function="false" hidden="false" name="CL_58" vbProcedure="false">[5]p.u.exp!#REF!</definedName>
    <definedName function="false" hidden="false" name="CL_59" vbProcedure="false">[5]p.u.exp!#REF!</definedName>
    <definedName function="false" hidden="false" name="CL_6" vbProcedure="false">[5]p.u.exp!#REF!</definedName>
    <definedName function="false" hidden="false" name="CL_60" vbProcedure="false">[5]p.u.exp!#REF!</definedName>
    <definedName function="false" hidden="false" name="CL_61" vbProcedure="false">[5]p.u.exp!#REF!</definedName>
    <definedName function="false" hidden="false" name="CL_62" vbProcedure="false">[5]p.u.exp!#REF!</definedName>
    <definedName function="false" hidden="false" name="CL_63" vbProcedure="false">[5]p.u.exp!#REF!</definedName>
    <definedName function="false" hidden="false" name="CL_64" vbProcedure="false">[5]p.u.exp!#REF!</definedName>
    <definedName function="false" hidden="false" name="CL_65" vbProcedure="false">[5]p.u.exp!#REF!</definedName>
    <definedName function="false" hidden="false" name="CL_66" vbProcedure="false">[5]p.u.exp!#REF!</definedName>
    <definedName function="false" hidden="false" name="CL_7" vbProcedure="false">[5]p.u.exp!#REF!</definedName>
    <definedName function="false" hidden="false" name="CL_8" vbProcedure="false">[5]p.u.exp!#REF!</definedName>
    <definedName function="false" hidden="false" name="CL_9" vbProcedure="false">[5]p.u.exp!#REF!</definedName>
    <definedName function="false" hidden="false" name="CMJ" vbProcedure="false">[40]OTROS!$E$35</definedName>
    <definedName function="false" hidden="false" name="CML" vbProcedure="false">[40]OTROS!$E$34</definedName>
    <definedName function="false" hidden="false" name="CMR" vbProcedure="false">[40]OTROS!$E$33</definedName>
    <definedName function="false" hidden="false" name="CN_C" vbProcedure="false">[3]p.u.p!#REF!</definedName>
    <definedName function="false" hidden="false" name="CN_S" vbProcedure="false">[3]p.u.p!#REF!</definedName>
    <definedName function="false" hidden="false" name="CO" vbProcedure="false">[11]conv!#REF!</definedName>
    <definedName function="false" hidden="false" name="coef" vbProcedure="false">#REF!</definedName>
    <definedName function="false" hidden="false" name="coefi" vbProcedure="false">[26]AMORT!$E$4</definedName>
    <definedName function="false" hidden="false" name="coefic" vbProcedure="false">[11]maq!#REF!</definedName>
    <definedName function="false" hidden="false" name="coef_1" vbProcedure="false">#REF!</definedName>
    <definedName function="false" hidden="false" name="Coef_2" vbProcedure="false">#REF!</definedName>
    <definedName function="false" hidden="false" name="Coef_3" vbProcedure="false">#REF!</definedName>
    <definedName function="false" hidden="false" name="Coef_4" vbProcedure="false">#REF!</definedName>
    <definedName function="false" hidden="false" name="coef_5" vbProcedure="false">#REF!</definedName>
    <definedName function="false" hidden="false" name="COEF_6" vbProcedure="false">#REF!</definedName>
    <definedName function="false" hidden="false" name="COEF_8" vbProcedure="false">[3]fin!#REF!</definedName>
    <definedName function="false" hidden="false" name="COEF_CAP_10" vbProcedure="false">[10]finan!#REF!</definedName>
    <definedName function="false" hidden="false" name="Coef_Fin" vbProcedure="false">#REF!</definedName>
    <definedName function="false" hidden="false" name="COEF_INT_10" vbProcedure="false">[10]finan!#REF!</definedName>
    <definedName function="false" hidden="false" name="COEF_LIMP" vbProcedure="false">#REF!</definedName>
    <definedName function="false" hidden="false" name="COEF_L_I" vbProcedure="false">#REF!</definedName>
    <definedName function="false" hidden="false" name="COEF_REC" vbProcedure="false">#REF!</definedName>
    <definedName function="false" hidden="false" name="Coef__Fin" vbProcedure="false">#REF!</definedName>
    <definedName function="false" hidden="false" name="COE_5" vbProcedure="false">'[8]amort pendent'!#ref!</definedName>
    <definedName function="false" hidden="false" name="COE_8" vbProcedure="false">'[8]amort pendent'!#ref!</definedName>
    <definedName function="false" hidden="false" name="COMB_1" vbProcedure="false">[35]EXPLO!$F$20</definedName>
    <definedName function="false" hidden="false" name="COMB_10" vbProcedure="false">[35]EXPLO!$F$37</definedName>
    <definedName function="false" hidden="false" name="COMB_102" vbProcedure="false">#REF!</definedName>
    <definedName function="false" hidden="false" name="COMB_103" vbProcedure="false">#REF!</definedName>
    <definedName function="false" hidden="false" name="COMB_104" vbProcedure="false">#REF!</definedName>
    <definedName function="false" hidden="false" name="COMB_106" vbProcedure="false">#REF!</definedName>
    <definedName function="false" hidden="false" name="COMB_11" vbProcedure="false">[35]EXPLO!$F$59</definedName>
    <definedName function="false" hidden="false" name="COMB_116" vbProcedure="false">#REF!</definedName>
    <definedName function="false" hidden="false" name="COMB_117" vbProcedure="false">#REF!</definedName>
    <definedName function="false" hidden="false" name="COMB_118" vbProcedure="false">#REF!</definedName>
    <definedName function="false" hidden="false" name="COMB_119" vbProcedure="false">#REF!</definedName>
    <definedName function="false" hidden="false" name="COMB_12" vbProcedure="false">[35]EXPLO!$F$60</definedName>
    <definedName function="false" hidden="false" name="COMB_120" vbProcedure="false">#REF!</definedName>
    <definedName function="false" hidden="false" name="COMB_124" vbProcedure="false">#REF!</definedName>
    <definedName function="false" hidden="false" name="COMB_13" vbProcedure="false">[35]EXPLO!$F$61</definedName>
    <definedName function="false" hidden="false" name="COMB_14" vbProcedure="false">[35]EXPLO!$F$62</definedName>
    <definedName function="false" hidden="false" name="COMB_15" vbProcedure="false">[35]EXPLO!$F$63</definedName>
    <definedName function="false" hidden="false" name="COMB_16" vbProcedure="false">[35]EXPLO!$F$64</definedName>
    <definedName function="false" hidden="false" name="COMB_17" vbProcedure="false">[35]EXPLO!$F$74</definedName>
    <definedName function="false" hidden="false" name="COMB_18" vbProcedure="false">[35]EXPLO!$F$75</definedName>
    <definedName function="false" hidden="false" name="COMB_19" vbProcedure="false">[35]EXPLO!$F$76</definedName>
    <definedName function="false" hidden="false" name="COMB_2" vbProcedure="false">[35]EXPLO!$F$21</definedName>
    <definedName function="false" hidden="false" name="COMB_20" vbProcedure="false">[35]EXPLO!$F$77</definedName>
    <definedName function="false" hidden="false" name="COMB_21" vbProcedure="false">[35]EXPLO!$F$78</definedName>
    <definedName function="false" hidden="false" name="COMB_22" vbProcedure="false">[35]EXPLO!$F$79</definedName>
    <definedName function="false" hidden="false" name="COMB_23" vbProcedure="false">[35]EXPLO!$F$89</definedName>
    <definedName function="false" hidden="false" name="COMB_24" vbProcedure="false">[35]EXPLO!$F$90</definedName>
    <definedName function="false" hidden="false" name="COMB_25" vbProcedure="false">[35]EXPLO!$F$91</definedName>
    <definedName function="false" hidden="false" name="COMB_26" vbProcedure="false">[35]EXPLO!$F$92</definedName>
    <definedName function="false" hidden="false" name="COMB_27" vbProcedure="false">[35]EXPLO!$F$93</definedName>
    <definedName function="false" hidden="false" name="COMB_28" vbProcedure="false">[35]EXPLO!$F$94</definedName>
    <definedName function="false" hidden="false" name="COMB_29" vbProcedure="false">[35]EXPLO!$F$104</definedName>
    <definedName function="false" hidden="false" name="COMB_3" vbProcedure="false">[35]EXPLO!$F$22</definedName>
    <definedName function="false" hidden="false" name="COMB_30" vbProcedure="false">[35]EXPLO!$F$105</definedName>
    <definedName function="false" hidden="false" name="COMB_31" vbProcedure="false">[35]EXPLO!$F$106</definedName>
    <definedName function="false" hidden="false" name="COMB_32" vbProcedure="false">[35]EXPLO!$F$107</definedName>
    <definedName function="false" hidden="false" name="COMB_33" vbProcedure="false">[35]EXPLO!$F$108</definedName>
    <definedName function="false" hidden="false" name="COMB_34" vbProcedure="false">[35]EXPLO!$F$109</definedName>
    <definedName function="false" hidden="false" name="COMB_35" vbProcedure="false">[35]EXPLO!$F$119</definedName>
    <definedName function="false" hidden="false" name="COMB_36" vbProcedure="false">[35]EXPLO!$F$120</definedName>
    <definedName function="false" hidden="false" name="COMB_37" vbProcedure="false">[35]EXPLO!$F$122</definedName>
    <definedName function="false" hidden="false" name="COMB_38" vbProcedure="false">[35]EXPLO!$F$123</definedName>
    <definedName function="false" hidden="false" name="COMB_39" vbProcedure="false">[35]EXPLO!$F$124</definedName>
    <definedName function="false" hidden="false" name="COMB_4" vbProcedure="false">[35]EXPLO!$F$23</definedName>
    <definedName function="false" hidden="false" name="COMB_40" vbProcedure="false">[35]EXPLO!$F$125</definedName>
    <definedName function="false" hidden="false" name="COMB_41" vbProcedure="false">[35]EXPLO!$F$45</definedName>
    <definedName function="false" hidden="false" name="COMB_42" vbProcedure="false">[35]EXPLO!$F$46</definedName>
    <definedName function="false" hidden="false" name="COMB_43" vbProcedure="false">[35]EXPLO!$F$47</definedName>
    <definedName function="false" hidden="false" name="COMB_44" vbProcedure="false">[35]EXPLO!$F$48</definedName>
    <definedName function="false" hidden="false" name="COMB_45" vbProcedure="false">[35]EXPLO!$F$121</definedName>
    <definedName function="false" hidden="false" name="COMB_46" vbProcedure="false">#REF!</definedName>
    <definedName function="false" hidden="false" name="COMB_47" vbProcedure="false">#REF!</definedName>
    <definedName function="false" hidden="false" name="COMB_48" vbProcedure="false">#REF!</definedName>
    <definedName function="false" hidden="false" name="COMB_49" vbProcedure="false">#REF!</definedName>
    <definedName function="false" hidden="false" name="COMB_5" vbProcedure="false">[35]EXPLO!$F$24</definedName>
    <definedName function="false" hidden="false" name="COMB_50" vbProcedure="false">#REF!</definedName>
    <definedName function="false" hidden="false" name="COMB_51" vbProcedure="false">#REF!</definedName>
    <definedName function="false" hidden="false" name="COMB_52" vbProcedure="false">#REF!</definedName>
    <definedName function="false" hidden="false" name="COMB_53" vbProcedure="false">#REF!</definedName>
    <definedName function="false" hidden="false" name="COMB_54" vbProcedure="false">#REF!</definedName>
    <definedName function="false" hidden="false" name="COMB_55" vbProcedure="false">#REF!</definedName>
    <definedName function="false" hidden="false" name="COMB_56" vbProcedure="false">#REF!</definedName>
    <definedName function="false" hidden="false" name="COMB_57" vbProcedure="false">#REF!</definedName>
    <definedName function="false" hidden="false" name="COMB_58" vbProcedure="false">#REF!</definedName>
    <definedName function="false" hidden="false" name="COMB_59" vbProcedure="false">#REF!</definedName>
    <definedName function="false" hidden="false" name="COMB_6" vbProcedure="false">[35]EXPLO!$F$25</definedName>
    <definedName function="false" hidden="false" name="COMB_60" vbProcedure="false">#REF!</definedName>
    <definedName function="false" hidden="false" name="COMB_61" vbProcedure="false">#REF!</definedName>
    <definedName function="false" hidden="false" name="COMB_62" vbProcedure="false">#REF!</definedName>
    <definedName function="false" hidden="false" name="COMB_63" vbProcedure="false">#REF!</definedName>
    <definedName function="false" hidden="false" name="COMB_64" vbProcedure="false">#REF!</definedName>
    <definedName function="false" hidden="false" name="COMB_65" vbProcedure="false">#REF!</definedName>
    <definedName function="false" hidden="false" name="COMB_66" vbProcedure="false">#REF!</definedName>
    <definedName function="false" hidden="false" name="COMB_67" vbProcedure="false">#REF!</definedName>
    <definedName function="false" hidden="false" name="COMB_68" vbProcedure="false">#REF!</definedName>
    <definedName function="false" hidden="false" name="COMB_69" vbProcedure="false">#REF!</definedName>
    <definedName function="false" hidden="false" name="COMB_7" vbProcedure="false">[35]EXPLO!$F$34</definedName>
    <definedName function="false" hidden="false" name="COMB_8" vbProcedure="false">[35]EXPLO!$F$35</definedName>
    <definedName function="false" hidden="false" name="COMB_9" vbProcedure="false">[35]EXPLO!$F$36</definedName>
    <definedName function="false" hidden="false" name="COM_19" vbProcedure="false">[3]exp!#REF!</definedName>
    <definedName function="false" hidden="false" name="COND" vbProcedure="false">#REF!</definedName>
    <definedName function="false" hidden="false" name="consumo" vbProcedure="false">#REF!</definedName>
    <definedName function="false" hidden="false" name="CONS_BASE" vbProcedure="false">[37]MAKI_2!$N$32</definedName>
    <definedName function="false" hidden="false" name="CONS_BASICO" vbProcedure="false">[43]EXPLO!$AC$58</definedName>
    <definedName function="false" hidden="false" name="CONS_VAR1" vbProcedure="false">[43]EXPLO!$AC$175</definedName>
    <definedName function="false" hidden="false" name="CONS_VAR2" vbProcedure="false">[43]EXPLO!$AC$288</definedName>
    <definedName function="false" hidden="false" name="CONS_VAR_1" vbProcedure="false">#REF!</definedName>
    <definedName function="false" hidden="false" name="CON_1" vbProcedure="false">#REF!</definedName>
    <definedName function="false" hidden="false" name="CON_10" vbProcedure="false">#REF!</definedName>
    <definedName function="false" hidden="false" name="con_105" vbProcedure="false">[29]'MAQ.'!$F$150</definedName>
    <definedName function="false" hidden="false" name="CON_11" vbProcedure="false">#REF!</definedName>
    <definedName function="false" hidden="false" name="CON_12" vbProcedure="false">#REF!</definedName>
    <definedName function="false" hidden="false" name="CON_13" vbProcedure="false">#REF!</definedName>
    <definedName function="false" hidden="false" name="CON_14" vbProcedure="false">#REF!</definedName>
    <definedName function="false" hidden="false" name="CON_15" vbProcedure="false">#REF!</definedName>
    <definedName function="false" hidden="false" name="CON_16" vbProcedure="false">#REF!</definedName>
    <definedName function="false" hidden="false" name="CON_17" vbProcedure="false">#REF!</definedName>
    <definedName function="false" hidden="false" name="CON_18" vbProcedure="false">#REF!</definedName>
    <definedName function="false" hidden="false" name="CON_19" vbProcedure="false">[42]'MAQ.'!$F$94</definedName>
    <definedName function="false" hidden="false" name="CON_2" vbProcedure="false">#REF!</definedName>
    <definedName function="false" hidden="false" name="CON_20" vbProcedure="false">[42]'MAQ.'!$F$95</definedName>
    <definedName function="false" hidden="false" name="CON_3" vbProcedure="false">#REF!</definedName>
    <definedName function="false" hidden="false" name="CON_4" vbProcedure="false">#REF!</definedName>
    <definedName function="false" hidden="false" name="CON_5" vbProcedure="false">#REF!</definedName>
    <definedName function="false" hidden="false" name="CON_6" vbProcedure="false">#REF!</definedName>
    <definedName function="false" hidden="false" name="CON_7" vbProcedure="false">#REF!</definedName>
    <definedName function="false" hidden="false" name="CON_8" vbProcedure="false">#REF!</definedName>
    <definedName function="false" hidden="false" name="CON_9" vbProcedure="false">#REF!</definedName>
    <definedName function="false" hidden="false" name="con_inter" vbProcedure="false">#REF!</definedName>
    <definedName function="false" hidden="false" name="con_l21" vbProcedure="false">[6]limpi!#REF!</definedName>
    <definedName function="false" hidden="false" name="con_l22" vbProcedure="false">[6]limpi!#REF!</definedName>
    <definedName function="false" hidden="false" name="con_limp" vbProcedure="false">#REF!</definedName>
    <definedName function="false" hidden="false" name="con_limp_alt" vbProcedure="false">#REF!</definedName>
    <definedName function="false" hidden="false" name="con_ratas" vbProcedure="false">#REF!</definedName>
    <definedName function="false" hidden="false" name="con_rec" vbProcedure="false">#REF!</definedName>
    <definedName function="false" hidden="false" name="CO_11" vbProcedure="false">[37]MAKI_1!$H$146</definedName>
    <definedName function="false" hidden="false" name="CO_13" vbProcedure="false">[37]MAKI_1!$H$148</definedName>
    <definedName function="false" hidden="false" name="CO_14" vbProcedure="false">[37]MAKI_1!$H$149</definedName>
    <definedName function="false" hidden="false" name="CO_15" vbProcedure="false">[37]MAKI_1!$H$150</definedName>
    <definedName function="false" hidden="false" name="CO_17" vbProcedure="false">[37]MAKI_1!$H$152</definedName>
    <definedName function="false" hidden="false" name="CO_2" vbProcedure="false">[37]MAKI_1!$H$137</definedName>
    <definedName function="false" hidden="false" name="CO_4" vbProcedure="false">[37]MAKI_1!$H$139</definedName>
    <definedName function="false" hidden="false" name="CO_5" vbProcedure="false">[37]MAKI_1!$H$140</definedName>
    <definedName function="false" hidden="false" name="CO_6" vbProcedure="false">[37]MAKI_1!$H$141</definedName>
    <definedName function="false" hidden="false" name="CO_7" vbProcedure="false">[37]MAKI_1!$H$142</definedName>
    <definedName function="false" hidden="false" name="CO_8" vbProcedure="false">[37]MAKI_1!$H$143</definedName>
    <definedName function="false" hidden="false" name="CO_9" vbProcedure="false">[37]MAKI_1!$H$144</definedName>
    <definedName function="false" hidden="false" name="CO_D_LF" vbProcedure="false">[41]'CONV.'!$I$585</definedName>
    <definedName function="false" hidden="false" name="CP_1" vbProcedure="false">#REF!</definedName>
    <definedName function="false" hidden="false" name="CP_10" vbProcedure="false">#REF!</definedName>
    <definedName function="false" hidden="false" name="CP_11" vbProcedure="false">#REF!</definedName>
    <definedName function="false" hidden="false" name="CP_12" vbProcedure="false">[10]conv!#REF!</definedName>
    <definedName function="false" hidden="false" name="CP_13" vbProcedure="false">[10]conv!#REF!</definedName>
    <definedName function="false" hidden="false" name="CP_14" vbProcedure="false">[10]conv!#REF!</definedName>
    <definedName function="false" hidden="false" name="CP_15" vbProcedure="false">[10]conv!#REF!</definedName>
    <definedName function="false" hidden="false" name="CP_16" vbProcedure="false">[10]conv!#REF!</definedName>
    <definedName function="false" hidden="false" name="CP_17" vbProcedure="false">[10]conv!#REF!</definedName>
    <definedName function="false" hidden="false" name="CP_18" vbProcedure="false">[10]conv!#REF!</definedName>
    <definedName function="false" hidden="false" name="CP_19" vbProcedure="false">[10]conv!#REF!</definedName>
    <definedName function="false" hidden="false" name="CP_2" vbProcedure="false">#REF!</definedName>
    <definedName function="false" hidden="false" name="CP_20" vbProcedure="false">[10]conv!#REF!</definedName>
    <definedName function="false" hidden="false" name="CP_3" vbProcedure="false">#REF!</definedName>
    <definedName function="false" hidden="false" name="CP_4" vbProcedure="false">#REF!</definedName>
    <definedName function="false" hidden="false" name="CP_5" vbProcedure="false">#REF!</definedName>
    <definedName function="false" hidden="false" name="CP_6" vbProcedure="false">#REF!</definedName>
    <definedName function="false" hidden="false" name="CP_7" vbProcedure="false">#REF!</definedName>
    <definedName function="false" hidden="false" name="CP_8" vbProcedure="false">#REF!</definedName>
    <definedName function="false" hidden="false" name="CP_9" vbProcedure="false">#REF!</definedName>
    <definedName function="false" hidden="false" name="CP_D" vbProcedure="false">[3]p.u.p!#REF!</definedName>
    <definedName function="false" hidden="false" name="CP_N" vbProcedure="false">[3]p.u.p!#REF!</definedName>
    <definedName function="false" hidden="false" name="CR" vbProcedure="false">[40]OTROS!$E$21</definedName>
    <definedName function="false" hidden="false" name="CRB" vbProcedure="false">[3]serv!#REF!</definedName>
    <definedName function="false" hidden="false" name="CRV" vbProcedure="false">[3]serv!#REF!</definedName>
    <definedName function="false" hidden="false" name="CRV_1" vbProcedure="false">[3]serv!#REF!</definedName>
    <definedName function="false" hidden="false" name="CRV_2" vbProcedure="false">[3]serv!#REF!</definedName>
    <definedName function="false" hidden="false" name="cr_1" vbProcedure="false">[39]Hoja3!$E$97</definedName>
    <definedName function="false" hidden="false" name="cr_2" vbProcedure="false">[39]Hoja3!$E$98</definedName>
    <definedName function="false" hidden="false" name="cr_3" vbProcedure="false">[39]Hoja3!$E$99</definedName>
    <definedName function="false" hidden="false" name="cr_4" vbProcedure="false">[39]Hoja3!$E$100</definedName>
    <definedName function="false" hidden="false" name="cr_5" vbProcedure="false">[39]Hoja3!$E$101</definedName>
    <definedName function="false" hidden="false" name="cr_6" vbProcedure="false">[39]Hoja3!$E$102</definedName>
    <definedName function="false" hidden="false" name="cr_7" vbProcedure="false">[39]Hoja3!$E$103</definedName>
    <definedName function="false" hidden="false" name="cr_8" vbProcedure="false">[39]Hoja3!$E$104</definedName>
    <definedName function="false" hidden="false" name="CT_1" vbProcedure="false">[42]SERV!$S$22</definedName>
    <definedName function="false" hidden="false" name="CT_2" vbProcedure="false">[42]SERV!$S$54</definedName>
    <definedName function="false" hidden="false" name="CT_3" vbProcedure="false">[42]SERV!$S$84</definedName>
    <definedName function="false" hidden="false" name="CT_4" vbProcedure="false">[42]SERV!$S$112</definedName>
    <definedName function="false" hidden="false" name="CT_5" vbProcedure="false">[42]SERV!$S$142</definedName>
    <definedName function="false" hidden="false" name="cuart" vbProcedure="false">[10]varios!#REF!</definedName>
    <definedName function="false" hidden="false" name="C_1" vbProcedure="false">[2]conv!#REF!</definedName>
    <definedName function="false" hidden="false" name="C_11" vbProcedure="false">[2]conv!#REF!</definedName>
    <definedName function="false" hidden="false" name="C_14" vbProcedure="false">[2]conv!#REF!</definedName>
    <definedName function="false" hidden="false" name="C_16" vbProcedure="false">[2]conv!#REF!</definedName>
    <definedName function="false" hidden="false" name="C_2" vbProcedure="false">[2]conv!#REF!</definedName>
    <definedName function="false" hidden="false" name="c_3" vbProcedure="false">[10]explo!#REF!</definedName>
    <definedName function="false" hidden="false" name="C_4" vbProcedure="false">[2]conv!#REF!</definedName>
    <definedName function="false" hidden="false" name="C_5" vbProcedure="false">[2]conv!#REF!</definedName>
    <definedName function="false" hidden="false" name="c_6" vbProcedure="false">[10]explo!#REF!</definedName>
    <definedName function="false" hidden="false" name="c_7" vbProcedure="false">[10]explo!#REF!</definedName>
    <definedName function="false" hidden="false" name="C_8" vbProcedure="false">'[8]amort pendent'!#ref!</definedName>
    <definedName function="false" hidden="false" name="c_9" vbProcedure="false">[10]explo!#REF!</definedName>
    <definedName function="false" hidden="false" name="C_AMORT" vbProcedure="false">#REF!</definedName>
    <definedName function="false" hidden="false" name="C_CAP" vbProcedure="false">#REF!</definedName>
    <definedName function="false" hidden="false" name="C_CAP_10" vbProcedure="false">#REF!</definedName>
    <definedName function="false" hidden="false" name="C_CAP_2" vbProcedure="false">#REF!</definedName>
    <definedName function="false" hidden="false" name="C_CAP_3" vbProcedure="false">#REF!</definedName>
    <definedName function="false" hidden="false" name="C_CAP_4" vbProcedure="false">#REF!</definedName>
    <definedName function="false" hidden="false" name="C_CAP_5" vbProcedure="false">#REF!</definedName>
    <definedName function="false" hidden="false" name="C_CAP_6" vbProcedure="false">#REF!</definedName>
    <definedName function="false" hidden="false" name="C_CAP_7" vbProcedure="false">#REF!</definedName>
    <definedName function="false" hidden="false" name="C_CAP_8" vbProcedure="false">#REF!</definedName>
    <definedName function="false" hidden="false" name="C_CAP_9" vbProcedure="false">#REF!</definedName>
    <definedName function="false" hidden="false" name="c_co_1" vbProcedure="false">#REF!</definedName>
    <definedName function="false" hidden="false" name="c_co_10" vbProcedure="false">#REF!</definedName>
    <definedName function="false" hidden="false" name="c_co_11" vbProcedure="false">#REF!</definedName>
    <definedName function="false" hidden="false" name="c_co_12" vbProcedure="false">#REF!</definedName>
    <definedName function="false" hidden="false" name="c_co_13" vbProcedure="false">#REF!</definedName>
    <definedName function="false" hidden="false" name="c_co_14" vbProcedure="false">#REF!</definedName>
    <definedName function="false" hidden="false" name="c_co_2" vbProcedure="false">#REF!</definedName>
    <definedName function="false" hidden="false" name="c_co_3" vbProcedure="false">#REF!</definedName>
    <definedName function="false" hidden="false" name="c_co_4" vbProcedure="false">#REF!</definedName>
    <definedName function="false" hidden="false" name="c_co_5" vbProcedure="false">#REF!</definedName>
    <definedName function="false" hidden="false" name="c_co_6" vbProcedure="false">#REF!</definedName>
    <definedName function="false" hidden="false" name="c_co_7" vbProcedure="false">#REF!</definedName>
    <definedName function="false" hidden="false" name="c_co_8" vbProcedure="false">#REF!</definedName>
    <definedName function="false" hidden="false" name="c_co_9" vbProcedure="false">#REF!</definedName>
    <definedName function="false" hidden="false" name="C_D" vbProcedure="false">[3]p.u.p!#REF!</definedName>
    <definedName function="false" hidden="false" name="C_DT" vbProcedure="false">[3]p.u.p!#REF!</definedName>
    <definedName function="false" hidden="false" name="C_INT" vbProcedure="false">#REF!</definedName>
    <definedName function="false" hidden="false" name="C_INT_10" vbProcedure="false">#REF!</definedName>
    <definedName function="false" hidden="false" name="C_INT_2" vbProcedure="false">#REF!</definedName>
    <definedName function="false" hidden="false" name="C_INT_3" vbProcedure="false">#REF!</definedName>
    <definedName function="false" hidden="false" name="C_INT_4" vbProcedure="false">#REF!</definedName>
    <definedName function="false" hidden="false" name="C_INT_5" vbProcedure="false">#REF!</definedName>
    <definedName function="false" hidden="false" name="C_INT_6" vbProcedure="false">#REF!</definedName>
    <definedName function="false" hidden="false" name="C_INT_7" vbProcedure="false">#REF!</definedName>
    <definedName function="false" hidden="false" name="C_INT_8" vbProcedure="false">#REF!</definedName>
    <definedName function="false" hidden="false" name="C_INT_9" vbProcedure="false">#REF!</definedName>
    <definedName function="false" hidden="false" name="c_lub" vbProcedure="false">#REF!</definedName>
    <definedName function="false" hidden="false" name="c_ma_1" vbProcedure="false">#REF!</definedName>
    <definedName function="false" hidden="false" name="c_ma_10" vbProcedure="false">#REF!</definedName>
    <definedName function="false" hidden="false" name="c_ma_11" vbProcedure="false">#REF!</definedName>
    <definedName function="false" hidden="false" name="c_ma_12" vbProcedure="false">#REF!</definedName>
    <definedName function="false" hidden="false" name="c_ma_13" vbProcedure="false">#REF!</definedName>
    <definedName function="false" hidden="false" name="c_ma_14" vbProcedure="false">#REF!</definedName>
    <definedName function="false" hidden="false" name="c_ma_2" vbProcedure="false">#REF!</definedName>
    <definedName function="false" hidden="false" name="c_ma_3" vbProcedure="false">#REF!</definedName>
    <definedName function="false" hidden="false" name="c_ma_4" vbProcedure="false">#REF!</definedName>
    <definedName function="false" hidden="false" name="c_ma_5" vbProcedure="false">#REF!</definedName>
    <definedName function="false" hidden="false" name="c_ma_6" vbProcedure="false">#REF!</definedName>
    <definedName function="false" hidden="false" name="c_ma_7" vbProcedure="false">#REF!</definedName>
    <definedName function="false" hidden="false" name="c_ma_8" vbProcedure="false">#REF!</definedName>
    <definedName function="false" hidden="false" name="c_ma_9" vbProcedure="false">#REF!</definedName>
    <definedName function="false" hidden="false" name="c_mo_1" vbProcedure="false">#REF!</definedName>
    <definedName function="false" hidden="false" name="c_mo_10" vbProcedure="false">#REF!</definedName>
    <definedName function="false" hidden="false" name="c_mo_11" vbProcedure="false">#REF!</definedName>
    <definedName function="false" hidden="false" name="c_mo_12" vbProcedure="false">#REF!</definedName>
    <definedName function="false" hidden="false" name="c_mo_13" vbProcedure="false">#REF!</definedName>
    <definedName function="false" hidden="false" name="c_mo_14" vbProcedure="false">#REF!</definedName>
    <definedName function="false" hidden="false" name="c_mo_2" vbProcedure="false">#REF!</definedName>
    <definedName function="false" hidden="false" name="c_mo_3" vbProcedure="false">#REF!</definedName>
    <definedName function="false" hidden="false" name="c_mo_4" vbProcedure="false">#REF!</definedName>
    <definedName function="false" hidden="false" name="c_mo_5" vbProcedure="false">#REF!</definedName>
    <definedName function="false" hidden="false" name="c_mo_6" vbProcedure="false">#REF!</definedName>
    <definedName function="false" hidden="false" name="c_mo_7" vbProcedure="false">#REF!</definedName>
    <definedName function="false" hidden="false" name="c_mo_8" vbProcedure="false">#REF!</definedName>
    <definedName function="false" hidden="false" name="c_mo_9" vbProcedure="false">#REF!</definedName>
    <definedName function="false" hidden="false" name="C_N" vbProcedure="false">[3]p.u.p!#REF!</definedName>
    <definedName function="false" hidden="false" name="c_neu" vbProcedure="false">#REF!</definedName>
    <definedName function="false" hidden="false" name="C_NT" vbProcedure="false">[3]p.u.p!#REF!</definedName>
    <definedName function="false" hidden="false" name="c_rep" vbProcedure="false">#REF!</definedName>
    <definedName function="false" hidden="false" name="C__agrupa_hab_per_DD_SS_T1" vbProcedure="false">#REF!</definedName>
    <definedName function="false" hidden="false" name="C__piramide_edats_trams_T1" vbProcedure="false">#REF!</definedName>
    <definedName function="false" hidden="false" name="C__tothom_altes_per_DistSecc_T1" vbProcedure="false">#REF!</definedName>
    <definedName function="false" hidden="false" name="D1_" vbProcedure="false">[3]p.u.p!#REF!</definedName>
    <definedName function="false" hidden="false" name="D2_" vbProcedure="false">[3]p.u.p!#REF!</definedName>
    <definedName function="false" hidden="false" name="DA" vbProcedure="false">[13]ant!#REF!</definedName>
    <definedName function="false" hidden="false" name="DAÑO" vbProcedure="false">#REF!</definedName>
    <definedName function="false" hidden="false" name="DESLI" vbProcedure="false">#REF!</definedName>
    <definedName function="false" hidden="false" name="DIAS_00" vbProcedure="false">[5]conv!#REF!</definedName>
    <definedName function="false" hidden="false" name="DIAS_00_BD" vbProcedure="false">[5]conv!#REF!</definedName>
    <definedName function="false" hidden="false" name="dias_00_ind" vbProcedure="false">[5]conv!#REF!</definedName>
    <definedName function="false" hidden="false" name="DIAS_98" vbProcedure="false">#REF!</definedName>
    <definedName function="false" hidden="false" name="DIAS_ANT" vbProcedure="false">[5]conv!#REF!</definedName>
    <definedName function="false" hidden="false" name="dir_01" vbProcedure="false">[5]conv!#REF!</definedName>
    <definedName function="false" hidden="false" name="dir_02" vbProcedure="false">[5]conv!#REF!</definedName>
    <definedName function="false" hidden="false" name="dir_03" vbProcedure="false">[5]conv!#REF!</definedName>
    <definedName function="false" hidden="false" name="dir_04" vbProcedure="false">[5]conv!#REF!</definedName>
    <definedName function="false" hidden="false" name="dir_05" vbProcedure="false">[5]conv!#REF!</definedName>
    <definedName function="false" hidden="false" name="dir_06" vbProcedure="false">[5]conv!#REF!</definedName>
    <definedName function="false" hidden="false" name="dir_07" vbProcedure="false">[5]conv!#REF!</definedName>
    <definedName function="false" hidden="false" name="dir_08" vbProcedure="false">[5]conv!#REF!</definedName>
    <definedName function="false" hidden="false" name="dir_09" vbProcedure="false">[5]conv!#REF!</definedName>
    <definedName function="false" hidden="false" name="dir_10" vbProcedure="false">[5]conv!#REF!</definedName>
    <definedName function="false" hidden="false" name="dir_11" vbProcedure="false">[5]conv!#REF!</definedName>
    <definedName function="false" hidden="false" name="dir_12" vbProcedure="false">[5]conv!#REF!</definedName>
    <definedName function="false" hidden="false" name="dir_13" vbProcedure="false">[5]conv!#REF!</definedName>
    <definedName function="false" hidden="false" name="dir_14" vbProcedure="false">[5]conv!#REF!</definedName>
    <definedName function="false" hidden="false" name="dir_15" vbProcedure="false">[5]conv!#REF!</definedName>
    <definedName function="false" hidden="false" name="dir_16" vbProcedure="false">[5]conv!#REF!</definedName>
    <definedName function="false" hidden="false" name="dir_17" vbProcedure="false">[5]conv!#REF!</definedName>
    <definedName function="false" hidden="false" name="dir_18" vbProcedure="false">[5]conv!#REF!</definedName>
    <definedName function="false" hidden="false" name="dir_19" vbProcedure="false">[5]conv!#REF!</definedName>
    <definedName function="false" hidden="false" name="dir_20" vbProcedure="false">[5]conv!#REF!</definedName>
    <definedName function="false" hidden="false" name="dir_21" vbProcedure="false">[5]conv!#REF!</definedName>
    <definedName function="false" hidden="false" name="dir_22" vbProcedure="false">[5]conv!#REF!</definedName>
    <definedName function="false" hidden="false" name="dir_23" vbProcedure="false">[5]conv!#REF!</definedName>
    <definedName function="false" hidden="false" name="dir_24" vbProcedure="false">[5]conv!#REF!</definedName>
    <definedName function="false" hidden="false" name="dir_25" vbProcedure="false">[5]conv!#REF!</definedName>
    <definedName function="false" hidden="false" name="dir_26" vbProcedure="false">[5]conv!#REF!</definedName>
    <definedName function="false" hidden="false" name="dir_27" vbProcedure="false">[5]conv!#REF!</definedName>
    <definedName function="false" hidden="false" name="dir_28" vbProcedure="false">[5]conv!#REF!</definedName>
    <definedName function="false" hidden="false" name="dir_29" vbProcedure="false">[5]conv!#REF!</definedName>
    <definedName function="false" hidden="false" name="dir_30" vbProcedure="false">[5]conv!#REF!</definedName>
    <definedName function="false" hidden="false" name="dir_31" vbProcedure="false">[5]conv!#REF!</definedName>
    <definedName function="false" hidden="false" name="dir_32" vbProcedure="false">[5]conv!#REF!</definedName>
    <definedName function="false" hidden="false" name="dir_33" vbProcedure="false">[5]conv!#REF!</definedName>
    <definedName function="false" hidden="false" name="dir_34" vbProcedure="false">[5]conv!#REF!</definedName>
    <definedName function="false" hidden="false" name="dir_35" vbProcedure="false">[5]conv!#REF!</definedName>
    <definedName function="false" hidden="false" name="dir_36" vbProcedure="false">[5]conv!#REF!</definedName>
    <definedName function="false" hidden="false" name="dir_37" vbProcedure="false">[5]conv!#REF!</definedName>
    <definedName function="false" hidden="false" name="dir_38" vbProcedure="false">[5]conv!#REF!</definedName>
    <definedName function="false" hidden="false" name="dir_39" vbProcedure="false">[5]conv!#REF!</definedName>
    <definedName function="false" hidden="false" name="dir_40" vbProcedure="false">[5]conv!#REF!</definedName>
    <definedName function="false" hidden="false" name="dir_41" vbProcedure="false">[5]conv!#REF!</definedName>
    <definedName function="false" hidden="false" name="dir_42" vbProcedure="false">[5]conv!#REF!</definedName>
    <definedName function="false" hidden="false" name="dir_43" vbProcedure="false">[5]conv!#REF!</definedName>
    <definedName function="false" hidden="false" name="dir_44" vbProcedure="false">[5]conv!#REF!</definedName>
    <definedName function="false" hidden="false" name="dir_45" vbProcedure="false">[5]conv!#REF!</definedName>
    <definedName function="false" hidden="false" name="dir_46" vbProcedure="false">[5]conv!#REF!</definedName>
    <definedName function="false" hidden="false" name="dir_47" vbProcedure="false">[5]conv!#REF!</definedName>
    <definedName function="false" hidden="false" name="DIR_INTER" vbProcedure="false">#REF!</definedName>
    <definedName function="false" hidden="false" name="DIR_LIMP" vbProcedure="false">#REF!</definedName>
    <definedName function="false" hidden="false" name="DIR_REC" vbProcedure="false">#REF!</definedName>
    <definedName function="false" hidden="false" name="districtes" vbProcedure="false">#REF!</definedName>
    <definedName function="false" hidden="false" name="djfñsdklfj" vbProcedure="false">[2]conv!#REF!</definedName>
    <definedName function="false" hidden="false" name="DL" vbProcedure="false">[10]conv!#REF!</definedName>
    <definedName function="false" hidden="false" name="dla" vbProcedure="false">#REF!</definedName>
    <definedName function="false" hidden="false" name="DLAB2" vbProcedure="false">[35]CONV!$D$75</definedName>
    <definedName function="false" hidden="false" name="dl_ind" vbProcedure="false">[5]conv!#REF!</definedName>
    <definedName function="false" hidden="false" name="Dl_rec" vbProcedure="false">[5]conv!#REF!</definedName>
    <definedName function="false" hidden="false" name="dsa" vbProcedure="false">#REF!</definedName>
    <definedName function="false" hidden="false" name="DT_1" vbProcedure="false">[5]p.u.exp!#REF!</definedName>
    <definedName function="false" hidden="false" name="DT_10" vbProcedure="false">[5]p.u.exp!#REF!</definedName>
    <definedName function="false" hidden="false" name="DT_11" vbProcedure="false">[5]p.u.exp!#REF!</definedName>
    <definedName function="false" hidden="false" name="DT_12" vbProcedure="false">[5]p.u.exp!#REF!</definedName>
    <definedName function="false" hidden="false" name="DT_13" vbProcedure="false">[5]p.u.exp!#REF!</definedName>
    <definedName function="false" hidden="false" name="DT_14" vbProcedure="false">[5]p.u.exp!#REF!</definedName>
    <definedName function="false" hidden="false" name="DT_15" vbProcedure="false">[5]p.u.exp!#REF!</definedName>
    <definedName function="false" hidden="false" name="DT_16" vbProcedure="false">[5]p.u.exp!#REF!</definedName>
    <definedName function="false" hidden="false" name="DT_17" vbProcedure="false">[5]p.u.exp!#REF!</definedName>
    <definedName function="false" hidden="false" name="DT_18" vbProcedure="false">[5]p.u.exp!#REF!</definedName>
    <definedName function="false" hidden="false" name="DT_19" vbProcedure="false">[5]p.u.exp!#REF!</definedName>
    <definedName function="false" hidden="false" name="DT_2" vbProcedure="false">[5]p.u.exp!#REF!</definedName>
    <definedName function="false" hidden="false" name="DT_20" vbProcedure="false">[5]p.u.exp!#REF!</definedName>
    <definedName function="false" hidden="false" name="DT_21" vbProcedure="false">[5]p.u.exp!#REF!</definedName>
    <definedName function="false" hidden="false" name="DT_22" vbProcedure="false">[5]p.u.exp!#REF!</definedName>
    <definedName function="false" hidden="false" name="DT_23" vbProcedure="false">[5]p.u.exp!#REF!</definedName>
    <definedName function="false" hidden="false" name="DT_24" vbProcedure="false">[5]p.u.exp!#REF!</definedName>
    <definedName function="false" hidden="false" name="DT_25" vbProcedure="false">[5]p.u.exp!#REF!</definedName>
    <definedName function="false" hidden="false" name="DT_26" vbProcedure="false">[5]p.u.exp!#REF!</definedName>
    <definedName function="false" hidden="false" name="DT_27" vbProcedure="false">[5]p.u.exp!#REF!</definedName>
    <definedName function="false" hidden="false" name="DT_28" vbProcedure="false">[5]p.u.exp!#REF!</definedName>
    <definedName function="false" hidden="false" name="DT_29" vbProcedure="false">[5]p.u.exp!#REF!</definedName>
    <definedName function="false" hidden="false" name="DT_3" vbProcedure="false">[5]p.u.exp!#REF!</definedName>
    <definedName function="false" hidden="false" name="DT_30" vbProcedure="false">[5]p.u.exp!#REF!</definedName>
    <definedName function="false" hidden="false" name="DT_31" vbProcedure="false">[5]p.u.exp!#REF!</definedName>
    <definedName function="false" hidden="false" name="DT_32" vbProcedure="false">[5]p.u.exp!#REF!</definedName>
    <definedName function="false" hidden="false" name="DT_33" vbProcedure="false">[5]p.u.exp!#REF!</definedName>
    <definedName function="false" hidden="false" name="DT_34" vbProcedure="false">[5]p.u.exp!#REF!</definedName>
    <definedName function="false" hidden="false" name="DT_35" vbProcedure="false">[5]p.u.exp!#REF!</definedName>
    <definedName function="false" hidden="false" name="DT_38" vbProcedure="false">[5]p.u.exp!#REF!</definedName>
    <definedName function="false" hidden="false" name="DT_39" vbProcedure="false">[5]p.u.exp!#REF!</definedName>
    <definedName function="false" hidden="false" name="DT_4" vbProcedure="false">[5]p.u.exp!#REF!</definedName>
    <definedName function="false" hidden="false" name="DT_40" vbProcedure="false">[5]p.u.exp!#REF!</definedName>
    <definedName function="false" hidden="false" name="DT_41" vbProcedure="false">[5]p.u.exp!#REF!</definedName>
    <definedName function="false" hidden="false" name="DT_42" vbProcedure="false">[5]p.u.exp!#REF!</definedName>
    <definedName function="false" hidden="false" name="DT_43" vbProcedure="false">[5]p.u.exp!#REF!</definedName>
    <definedName function="false" hidden="false" name="DT_44" vbProcedure="false">[5]p.u.exp!#REF!</definedName>
    <definedName function="false" hidden="false" name="DT_45" vbProcedure="false">[5]p.u.exp!#REF!</definedName>
    <definedName function="false" hidden="false" name="DT_46" vbProcedure="false">[5]p.u.exp!#REF!</definedName>
    <definedName function="false" hidden="false" name="DT_47" vbProcedure="false">[5]p.u.exp!#REF!</definedName>
    <definedName function="false" hidden="false" name="DT_48" vbProcedure="false">[5]p.u.exp!#REF!</definedName>
    <definedName function="false" hidden="false" name="DT_49" vbProcedure="false">[5]p.u.exp!#REF!</definedName>
    <definedName function="false" hidden="false" name="DT_5" vbProcedure="false">[5]p.u.exp!#REF!</definedName>
    <definedName function="false" hidden="false" name="DT_50" vbProcedure="false">[5]p.u.exp!#REF!</definedName>
    <definedName function="false" hidden="false" name="DT_51" vbProcedure="false">[5]p.u.exp!#REF!</definedName>
    <definedName function="false" hidden="false" name="DT_52" vbProcedure="false">[5]p.u.exp!#REF!</definedName>
    <definedName function="false" hidden="false" name="DT_53" vbProcedure="false">[5]p.u.exp!#REF!</definedName>
    <definedName function="false" hidden="false" name="DT_54" vbProcedure="false">[5]p.u.exp!#REF!</definedName>
    <definedName function="false" hidden="false" name="DT_55" vbProcedure="false">[5]p.u.exp!#REF!</definedName>
    <definedName function="false" hidden="false" name="DT_56" vbProcedure="false">[5]p.u.exp!#REF!</definedName>
    <definedName function="false" hidden="false" name="DT_57" vbProcedure="false">[5]p.u.exp!#REF!</definedName>
    <definedName function="false" hidden="false" name="DT_58" vbProcedure="false">[5]p.u.exp!#REF!</definedName>
    <definedName function="false" hidden="false" name="DT_59" vbProcedure="false">[5]p.u.exp!#REF!</definedName>
    <definedName function="false" hidden="false" name="DT_6" vbProcedure="false">[5]p.u.exp!#REF!</definedName>
    <definedName function="false" hidden="false" name="DT_60" vbProcedure="false">[5]p.u.exp!#REF!</definedName>
    <definedName function="false" hidden="false" name="DT_61" vbProcedure="false">[5]p.u.exp!#REF!</definedName>
    <definedName function="false" hidden="false" name="DT_62" vbProcedure="false">[5]p.u.exp!#REF!</definedName>
    <definedName function="false" hidden="false" name="DT_63" vbProcedure="false">[5]p.u.exp!#REF!</definedName>
    <definedName function="false" hidden="false" name="DT_64" vbProcedure="false">[5]p.u.exp!#REF!</definedName>
    <definedName function="false" hidden="false" name="DT_65" vbProcedure="false">[5]p.u.exp!#REF!</definedName>
    <definedName function="false" hidden="false" name="DT_7" vbProcedure="false">[5]p.u.exp!#REF!</definedName>
    <definedName function="false" hidden="false" name="DT_8" vbProcedure="false">[5]p.u.exp!#REF!</definedName>
    <definedName function="false" hidden="false" name="DT_9" vbProcedure="false">[5]p.u.exp!#REF!</definedName>
    <definedName function="false" hidden="false" name="D_1" vbProcedure="false">#REF!</definedName>
    <definedName function="false" hidden="false" name="D_10" vbProcedure="false">#REF!</definedName>
    <definedName function="false" hidden="false" name="D_106" vbProcedure="false">[29]CONV!$H$131</definedName>
    <definedName function="false" hidden="false" name="D_107" vbProcedure="false">[29]CONV!$H$132</definedName>
    <definedName function="false" hidden="false" name="D_11" vbProcedure="false">#REF!</definedName>
    <definedName function="false" hidden="false" name="D_110" vbProcedure="false">[29]CONV!$H$135</definedName>
    <definedName function="false" hidden="false" name="D_111" vbProcedure="false">[29]CONV!$H$136</definedName>
    <definedName function="false" hidden="false" name="d_114" vbProcedure="false">[29]CONV!$H$139</definedName>
    <definedName function="false" hidden="false" name="D_115" vbProcedure="false">[29]CONV!$H$140</definedName>
    <definedName function="false" hidden="false" name="D_12" vbProcedure="false">#REF!</definedName>
    <definedName function="false" hidden="false" name="D_13" vbProcedure="false">#REF!</definedName>
    <definedName function="false" hidden="false" name="D_14" vbProcedure="false">#REF!</definedName>
    <definedName function="false" hidden="false" name="D_15" vbProcedure="false">#REF!</definedName>
    <definedName function="false" hidden="false" name="D_16" vbProcedure="false">#REF!</definedName>
    <definedName function="false" hidden="false" name="D_17" vbProcedure="false">#REF!</definedName>
    <definedName function="false" hidden="false" name="D_18" vbProcedure="false">#REF!</definedName>
    <definedName function="false" hidden="false" name="D_19" vbProcedure="false">#REF!</definedName>
    <definedName function="false" hidden="false" name="D_2" vbProcedure="false">#REF!</definedName>
    <definedName function="false" hidden="false" name="D_20" vbProcedure="false">#REF!</definedName>
    <definedName function="false" hidden="false" name="D_21" vbProcedure="false">#REF!</definedName>
    <definedName function="false" hidden="false" name="D_22" vbProcedure="false">#REF!</definedName>
    <definedName function="false" hidden="false" name="D_23" vbProcedure="false">#REF!</definedName>
    <definedName function="false" hidden="false" name="D_24" vbProcedure="false">#REF!</definedName>
    <definedName function="false" hidden="false" name="D_25" vbProcedure="false">#REF!</definedName>
    <definedName function="false" hidden="false" name="D_26" vbProcedure="false">#REF!</definedName>
    <definedName function="false" hidden="false" name="D_27" vbProcedure="false">#REF!</definedName>
    <definedName function="false" hidden="false" name="D_3" vbProcedure="false">#REF!</definedName>
    <definedName function="false" hidden="false" name="D_4" vbProcedure="false">#REF!</definedName>
    <definedName function="false" hidden="false" name="D_5" vbProcedure="false">#REF!</definedName>
    <definedName function="false" hidden="false" name="D_6" vbProcedure="false">#REF!</definedName>
    <definedName function="false" hidden="false" name="D_7" vbProcedure="false">#REF!</definedName>
    <definedName function="false" hidden="false" name="D_8" vbProcedure="false">#REF!</definedName>
    <definedName function="false" hidden="false" name="D_9" vbProcedure="false">#REF!</definedName>
    <definedName function="false" hidden="false" name="D_A" vbProcedure="false">#REF!</definedName>
    <definedName function="false" hidden="false" name="D_LAB" vbProcedure="false">#REF!</definedName>
    <definedName function="false" hidden="false" name="d_maq" vbProcedure="false">#REF!</definedName>
    <definedName function="false" hidden="false" name="DÍAS_2000" vbProcedure="false">#REF!</definedName>
    <definedName function="false" hidden="false" name="E" vbProcedure="false">[8]conv!#REF!</definedName>
    <definedName function="false" hidden="false" name="EB_D" vbProcedure="false">[3]p.u.p!#REF!</definedName>
    <definedName function="false" hidden="false" name="EB_N" vbProcedure="false">[3]p.u.p!#REF!</definedName>
    <definedName function="false" hidden="false" name="EL" vbProcedure="false">[3]serv!#REF!</definedName>
    <definedName function="false" hidden="false" name="EML" vbProcedure="false">[10]servicios!#REF!</definedName>
    <definedName function="false" hidden="false" name="EMR" vbProcedure="false">[10]servicios!#REF!</definedName>
    <definedName function="false" hidden="false" name="EMRA" vbProcedure="false">#REF!</definedName>
    <definedName function="false" hidden="false" name="em_base" vbProcedure="false">#REF!</definedName>
    <definedName function="false" hidden="false" name="EM_VAR1" vbProcedure="false">#REF!</definedName>
    <definedName function="false" hidden="false" name="EM_VAR2" vbProcedure="false">#REF!</definedName>
    <definedName function="false" hidden="false" name="ENCARGADO_GENERAL" vbProcedure="false">[5]p.u.exp!#REF!</definedName>
    <definedName function="false" hidden="false" name="ENCARGADO_I" vbProcedure="false">[5]p.u.exp!#REF!</definedName>
    <definedName function="false" hidden="false" name="ENCARGADO_II" vbProcedure="false">[5]p.u.exp!#REF!</definedName>
    <definedName function="false" hidden="false" name="ENCARGADO_III" vbProcedure="false">[5]p.u.exp!#REF!</definedName>
    <definedName function="false" hidden="false" name="ENCARGADO_II_BDN" vbProcedure="false">[5]p.u.exp!#REF!</definedName>
    <definedName function="false" hidden="false" name="ENCARGADO_I_BDC" vbProcedure="false">[5]p.u.exp!#REF!</definedName>
    <definedName function="false" hidden="false" name="ER" vbProcedure="false">[3]serv!#REF!</definedName>
    <definedName function="false" hidden="false" name="ES_5" vbProcedure="false">#REF!</definedName>
    <definedName function="false" hidden="false" name="ES_6" vbProcedure="false">#REF!</definedName>
    <definedName function="false" hidden="false" name="ES_7" vbProcedure="false">#REF!</definedName>
    <definedName function="false" hidden="false" name="ES_8" vbProcedure="false">#REF!</definedName>
    <definedName function="false" hidden="false" name="es_co_1" vbProcedure="false">#REF!</definedName>
    <definedName function="false" hidden="false" name="es_co_2" vbProcedure="false">#REF!</definedName>
    <definedName function="false" hidden="false" name="es_co_3" vbProcedure="false">#REF!</definedName>
    <definedName function="false" hidden="false" name="es_co_4" vbProcedure="false">#REF!</definedName>
    <definedName function="false" hidden="false" name="es_ma_1" vbProcedure="false">#REF!</definedName>
    <definedName function="false" hidden="false" name="es_ma_2" vbProcedure="false">#REF!</definedName>
    <definedName function="false" hidden="false" name="es_ma_3" vbProcedure="false">#REF!</definedName>
    <definedName function="false" hidden="false" name="es_ma_4" vbProcedure="false">#REF!</definedName>
    <definedName function="false" hidden="false" name="es_mo_1" vbProcedure="false">#REF!</definedName>
    <definedName function="false" hidden="false" name="es_mo_2" vbProcedure="false">#REF!</definedName>
    <definedName function="false" hidden="false" name="es_mo_3" vbProcedure="false">#REF!</definedName>
    <definedName function="false" hidden="false" name="es_mo_4" vbProcedure="false">#REF!</definedName>
    <definedName function="false" hidden="false" name="EXPLO_1" vbProcedure="false">#REF!</definedName>
    <definedName function="false" hidden="false" name="EXPLO_10" vbProcedure="false">#REF!</definedName>
    <definedName function="false" hidden="false" name="EXPLO_11" vbProcedure="false">#REF!</definedName>
    <definedName function="false" hidden="false" name="EXPLO_12" vbProcedure="false">#REF!</definedName>
    <definedName function="false" hidden="false" name="EXPLO_13" vbProcedure="false">#REF!</definedName>
    <definedName function="false" hidden="false" name="EXPLO_14" vbProcedure="false">#REF!</definedName>
    <definedName function="false" hidden="false" name="EXPLO_15" vbProcedure="false">#REF!</definedName>
    <definedName function="false" hidden="false" name="EXPLO_16" vbProcedure="false">#REF!</definedName>
    <definedName function="false" hidden="false" name="EXPLO_17" vbProcedure="false">#REF!</definedName>
    <definedName function="false" hidden="false" name="EXPLO_18" vbProcedure="false">#REF!</definedName>
    <definedName function="false" hidden="false" name="EXPLO_19" vbProcedure="false">#REF!</definedName>
    <definedName function="false" hidden="false" name="EXPLO_2" vbProcedure="false">#REF!</definedName>
    <definedName function="false" hidden="false" name="EXPLO_20" vbProcedure="false">#REF!</definedName>
    <definedName function="false" hidden="false" name="EXPLO_21" vbProcedure="false">#REF!</definedName>
    <definedName function="false" hidden="false" name="EXPLO_22" vbProcedure="false">#REF!</definedName>
    <definedName function="false" hidden="false" name="EXPLO_23" vbProcedure="false">#REF!</definedName>
    <definedName function="false" hidden="false" name="EXPLO_24" vbProcedure="false">#REF!</definedName>
    <definedName function="false" hidden="false" name="EXPLO_25" vbProcedure="false">#REF!</definedName>
    <definedName function="false" hidden="false" name="EXPLO_26" vbProcedure="false">#REF!</definedName>
    <definedName function="false" hidden="false" name="EXPLO_27" vbProcedure="false">#REF!</definedName>
    <definedName function="false" hidden="false" name="EXPLO_28" vbProcedure="false">#REF!</definedName>
    <definedName function="false" hidden="false" name="EXPLO_29" vbProcedure="false">#REF!</definedName>
    <definedName function="false" hidden="false" name="EXPLO_3" vbProcedure="false">#REF!</definedName>
    <definedName function="false" hidden="false" name="EXPLO_30" vbProcedure="false">#REF!</definedName>
    <definedName function="false" hidden="false" name="EXPLO_31" vbProcedure="false">#REF!</definedName>
    <definedName function="false" hidden="false" name="EXPLO_32" vbProcedure="false">#REF!</definedName>
    <definedName function="false" hidden="false" name="EXPLO_33" vbProcedure="false">#REF!</definedName>
    <definedName function="false" hidden="false" name="EXPLO_34" vbProcedure="false">#REF!</definedName>
    <definedName function="false" hidden="false" name="EXPLO_35" vbProcedure="false">#REF!</definedName>
    <definedName function="false" hidden="false" name="EXPLO_4" vbProcedure="false">#REF!</definedName>
    <definedName function="false" hidden="false" name="EXPLO_40" vbProcedure="false">#REF!</definedName>
    <definedName function="false" hidden="false" name="EXPLO_41" vbProcedure="false">#REF!</definedName>
    <definedName function="false" hidden="false" name="EXPLO_5" vbProcedure="false">#REF!</definedName>
    <definedName function="false" hidden="false" name="EXPLO_6" vbProcedure="false">#REF!</definedName>
    <definedName function="false" hidden="false" name="EXPLO_7" vbProcedure="false">#REF!</definedName>
    <definedName function="false" hidden="false" name="EXPLO_8" vbProcedure="false">#REF!</definedName>
    <definedName function="false" hidden="false" name="EXPLO_9" vbProcedure="false">#REF!</definedName>
    <definedName function="false" hidden="false" name="EXPLO_PL" vbProcedure="false">#REF!</definedName>
    <definedName function="false" hidden="false" name="EXPLO_PS" vbProcedure="false">#REF!</definedName>
    <definedName function="false" hidden="false" name="EXPLO_RE" vbProcedure="false">#REF!</definedName>
    <definedName function="false" hidden="false" name="EXPLO_VAR1" vbProcedure="false">[27]EXPLO!$C$4:$T$58,[27]EXPLO!$V$4:$AD$58,[27]EXPLO!$C$65:$G$118</definedName>
    <definedName function="false" hidden="false" name="EXPL_1" vbProcedure="false">[36]EXP!$K$19</definedName>
    <definedName function="false" hidden="false" name="EXPL_2" vbProcedure="false">[36]EXP!$K$20</definedName>
    <definedName function="false" hidden="false" name="EX_1" vbProcedure="false">#REF!</definedName>
    <definedName function="false" hidden="false" name="EX_10" vbProcedure="false">#REF!</definedName>
    <definedName function="false" hidden="false" name="EX_11" vbProcedure="false">#REF!</definedName>
    <definedName function="false" hidden="false" name="EX_12" vbProcedure="false">#REF!</definedName>
    <definedName function="false" hidden="false" name="EX_13" vbProcedure="false">#REF!</definedName>
    <definedName function="false" hidden="false" name="EX_14" vbProcedure="false">#REF!</definedName>
    <definedName function="false" hidden="false" name="EX_15" vbProcedure="false">#REF!</definedName>
    <definedName function="false" hidden="false" name="EX_16" vbProcedure="false">#REF!</definedName>
    <definedName function="false" hidden="false" name="EX_17" vbProcedure="false">#REF!</definedName>
    <definedName function="false" hidden="false" name="EX_18" vbProcedure="false">#REF!</definedName>
    <definedName function="false" hidden="false" name="EX_19" vbProcedure="false">#REF!</definedName>
    <definedName function="false" hidden="false" name="EX_2" vbProcedure="false">#REF!</definedName>
    <definedName function="false" hidden="false" name="EX_20" vbProcedure="false">#REF!</definedName>
    <definedName function="false" hidden="false" name="EX_21" vbProcedure="false">#REF!</definedName>
    <definedName function="false" hidden="false" name="EX_22" vbProcedure="false">#REF!</definedName>
    <definedName function="false" hidden="false" name="EX_3" vbProcedure="false">#REF!</definedName>
    <definedName function="false" hidden="false" name="EX_4" vbProcedure="false">#REF!</definedName>
    <definedName function="false" hidden="false" name="EX_5" vbProcedure="false">#REF!</definedName>
    <definedName function="false" hidden="false" name="EX_6" vbProcedure="false">#REF!</definedName>
    <definedName function="false" hidden="false" name="EX_7" vbProcedure="false">#REF!</definedName>
    <definedName function="false" hidden="false" name="EX_8" vbProcedure="false">#REF!</definedName>
    <definedName function="false" hidden="false" name="EX_9" vbProcedure="false">#REF!</definedName>
    <definedName function="false" hidden="false" name="ex_a" vbProcedure="false">[31]SERVICIOS!$AB$25</definedName>
    <definedName function="false" hidden="false" name="ex_ad" vbProcedure="false">[31]SERVICIOS!$AB$39</definedName>
    <definedName function="false" hidden="false" name="EX_B1" vbProcedure="false">[31]SERVICIOS!$AB$96</definedName>
    <definedName function="false" hidden="false" name="EX_B2" vbProcedure="false">[31]SERVICIOS!$AB$110</definedName>
    <definedName function="false" hidden="false" name="EX_C1" vbProcedure="false">[31]SERVICIOS!$AB$163</definedName>
    <definedName function="false" hidden="false" name="EX_C2" vbProcedure="false">[31]SERVICIOS!$AB$177</definedName>
    <definedName function="false" hidden="false" name="E_D" vbProcedure="false">[3]p.u.p!#REF!</definedName>
    <definedName function="false" hidden="false" name="E_N" vbProcedure="false">[3]p.u.p!#REF!</definedName>
    <definedName function="false" hidden="false" name="fin" vbProcedure="false">#REF!</definedName>
    <definedName function="false" hidden="false" name="gasto_limp" vbProcedure="false">#REF!</definedName>
    <definedName function="false" hidden="false" name="gasto_rec" vbProcedure="false">#REF!</definedName>
    <definedName function="false" hidden="false" name="GF_1" vbProcedure="false">[5]p.u.exp!#REF!</definedName>
    <definedName function="false" hidden="false" name="GF_10" vbProcedure="false">[5]p.u.exp!#REF!</definedName>
    <definedName function="false" hidden="false" name="GF_11" vbProcedure="false">[5]p.u.exp!#REF!</definedName>
    <definedName function="false" hidden="false" name="GF_12" vbProcedure="false">[5]p.u.exp!#REF!</definedName>
    <definedName function="false" hidden="false" name="GF_13" vbProcedure="false">[5]p.u.exp!#REF!</definedName>
    <definedName function="false" hidden="false" name="GF_14" vbProcedure="false">[5]p.u.exp!#REF!</definedName>
    <definedName function="false" hidden="false" name="GF_15" vbProcedure="false">[5]p.u.exp!#REF!</definedName>
    <definedName function="false" hidden="false" name="GF_16" vbProcedure="false">[5]p.u.exp!#REF!</definedName>
    <definedName function="false" hidden="false" name="GF_17" vbProcedure="false">[5]p.u.exp!#REF!</definedName>
    <definedName function="false" hidden="false" name="GF_18" vbProcedure="false">[5]p.u.exp!#REF!</definedName>
    <definedName function="false" hidden="false" name="GF_19" vbProcedure="false">[5]p.u.exp!#REF!</definedName>
    <definedName function="false" hidden="false" name="GF_2" vbProcedure="false">[5]p.u.exp!#REF!</definedName>
    <definedName function="false" hidden="false" name="GF_20" vbProcedure="false">[5]p.u.exp!#REF!</definedName>
    <definedName function="false" hidden="false" name="GF_21" vbProcedure="false">[5]p.u.exp!#REF!</definedName>
    <definedName function="false" hidden="false" name="GF_22" vbProcedure="false">[5]p.u.exp!#REF!</definedName>
    <definedName function="false" hidden="false" name="GF_23" vbProcedure="false">[5]p.u.exp!#REF!</definedName>
    <definedName function="false" hidden="false" name="GF_24" vbProcedure="false">[5]p.u.exp!#REF!</definedName>
    <definedName function="false" hidden="false" name="GF_25" vbProcedure="false">[5]p.u.exp!#REF!</definedName>
    <definedName function="false" hidden="false" name="GF_26" vbProcedure="false">[5]p.u.exp!#REF!</definedName>
    <definedName function="false" hidden="false" name="GF_27" vbProcedure="false">[5]p.u.exp!#REF!</definedName>
    <definedName function="false" hidden="false" name="GF_28" vbProcedure="false">[5]p.u.exp!#REF!</definedName>
    <definedName function="false" hidden="false" name="GF_29" vbProcedure="false">[5]p.u.exp!#REF!</definedName>
    <definedName function="false" hidden="false" name="GF_3" vbProcedure="false">[5]p.u.exp!#REF!</definedName>
    <definedName function="false" hidden="false" name="GF_30" vbProcedure="false">[5]p.u.exp!#REF!</definedName>
    <definedName function="false" hidden="false" name="GF_31" vbProcedure="false">[5]p.u.exp!#REF!</definedName>
    <definedName function="false" hidden="false" name="GF_32" vbProcedure="false">[5]p.u.exp!#REF!</definedName>
    <definedName function="false" hidden="false" name="GF_33" vbProcedure="false">[5]p.u.exp!#REF!</definedName>
    <definedName function="false" hidden="false" name="GF_34" vbProcedure="false">[5]p.u.exp!#REF!</definedName>
    <definedName function="false" hidden="false" name="GF_35" vbProcedure="false">[5]p.u.exp!#REF!</definedName>
    <definedName function="false" hidden="false" name="GF_36" vbProcedure="false">[5]p.u.exp!#REF!</definedName>
    <definedName function="false" hidden="false" name="GF_37" vbProcedure="false">[5]p.u.exp!#REF!</definedName>
    <definedName function="false" hidden="false" name="GF_38" vbProcedure="false">[5]p.u.exp!#REF!</definedName>
    <definedName function="false" hidden="false" name="GF_39" vbProcedure="false">[5]p.u.exp!#REF!</definedName>
    <definedName function="false" hidden="false" name="GF_4" vbProcedure="false">[5]p.u.exp!#REF!</definedName>
    <definedName function="false" hidden="false" name="GF_40" vbProcedure="false">[5]p.u.exp!#REF!</definedName>
    <definedName function="false" hidden="false" name="GF_41" vbProcedure="false">[5]p.u.exp!#REF!</definedName>
    <definedName function="false" hidden="false" name="GF_42" vbProcedure="false">[5]p.u.exp!#REF!</definedName>
    <definedName function="false" hidden="false" name="GF_43" vbProcedure="false">[5]p.u.exp!#REF!</definedName>
    <definedName function="false" hidden="false" name="GF_44" vbProcedure="false">[5]p.u.exp!#REF!</definedName>
    <definedName function="false" hidden="false" name="GF_45" vbProcedure="false">[5]p.u.exp!#REF!</definedName>
    <definedName function="false" hidden="false" name="GF_46" vbProcedure="false">[5]p.u.exp!#REF!</definedName>
    <definedName function="false" hidden="false" name="GF_47" vbProcedure="false">[5]p.u.exp!#REF!</definedName>
    <definedName function="false" hidden="false" name="GF_48" vbProcedure="false">[5]p.u.exp!#REF!</definedName>
    <definedName function="false" hidden="false" name="GF_49" vbProcedure="false">[5]p.u.exp!#REF!</definedName>
    <definedName function="false" hidden="false" name="GF_5" vbProcedure="false">[5]p.u.exp!#REF!</definedName>
    <definedName function="false" hidden="false" name="GF_50" vbProcedure="false">[5]p.u.exp!#REF!</definedName>
    <definedName function="false" hidden="false" name="GF_51" vbProcedure="false">[5]p.u.exp!#REF!</definedName>
    <definedName function="false" hidden="false" name="GF_52" vbProcedure="false">[5]p.u.exp!#REF!</definedName>
    <definedName function="false" hidden="false" name="GF_53" vbProcedure="false">[5]p.u.exp!#REF!</definedName>
    <definedName function="false" hidden="false" name="GF_54" vbProcedure="false">[5]p.u.exp!#REF!</definedName>
    <definedName function="false" hidden="false" name="GF_55" vbProcedure="false">[5]p.u.exp!#REF!</definedName>
    <definedName function="false" hidden="false" name="GF_56" vbProcedure="false">[5]p.u.exp!#REF!</definedName>
    <definedName function="false" hidden="false" name="GF_57" vbProcedure="false">[5]p.u.exp!#REF!</definedName>
    <definedName function="false" hidden="false" name="GF_58" vbProcedure="false">[5]p.u.exp!#REF!</definedName>
    <definedName function="false" hidden="false" name="GF_59" vbProcedure="false">[5]p.u.exp!#REF!</definedName>
    <definedName function="false" hidden="false" name="GF_6" vbProcedure="false">[5]p.u.exp!#REF!</definedName>
    <definedName function="false" hidden="false" name="GF_60" vbProcedure="false">[5]p.u.exp!#REF!</definedName>
    <definedName function="false" hidden="false" name="GF_61" vbProcedure="false">[5]p.u.exp!#REF!</definedName>
    <definedName function="false" hidden="false" name="GF_62" vbProcedure="false">[5]p.u.exp!#REF!</definedName>
    <definedName function="false" hidden="false" name="GF_63" vbProcedure="false">[5]p.u.exp!#REF!</definedName>
    <definedName function="false" hidden="false" name="GF_64" vbProcedure="false">[5]p.u.exp!#REF!</definedName>
    <definedName function="false" hidden="false" name="GF_65" vbProcedure="false">[5]p.u.exp!#REF!</definedName>
    <definedName function="false" hidden="false" name="GF_66" vbProcedure="false">[5]p.u.exp!#REF!</definedName>
    <definedName function="false" hidden="false" name="GF_7" vbProcedure="false">[5]p.u.exp!#REF!</definedName>
    <definedName function="false" hidden="false" name="GF_8" vbProcedure="false">[5]p.u.exp!#REF!</definedName>
    <definedName function="false" hidden="false" name="GF_9" vbProcedure="false">[5]p.u.exp!#REF!</definedName>
    <definedName function="false" hidden="false" name="GG" vbProcedure="false">[8]conv!#REF!</definedName>
    <definedName function="false" hidden="false" name="GGG" vbProcedure="false">[34]RESU!$D$36</definedName>
    <definedName function="false" hidden="false" name="ggpre" vbProcedure="false">#REF!</definedName>
    <definedName function="false" hidden="false" name="GG_PU" vbProcedure="false">#REF!</definedName>
    <definedName function="false" hidden="false" name="g_g" vbProcedure="false">#REF!</definedName>
    <definedName function="false" hidden="false" name="HD" vbProcedure="false">#REF!</definedName>
    <definedName function="false" hidden="false" name="herr_" vbProcedure="false">[5]varios!#REF!</definedName>
    <definedName function="false" hidden="false" name="HR_DIA" vbProcedure="false">#REF!</definedName>
    <definedName function="false" hidden="false" name="HR_DIA2" vbProcedure="false">#REF!</definedName>
    <definedName function="false" hidden="false" name="HR_DIA_2" vbProcedure="false">[3]exp!#REF!</definedName>
    <definedName function="false" hidden="false" name="H_D" vbProcedure="false">#REF!</definedName>
    <definedName function="false" hidden="false" name="h_dia" vbProcedure="false">#REF!</definedName>
    <definedName function="false" hidden="false" name="I" vbProcedure="false">[3]fin!#REF!</definedName>
    <definedName function="false" hidden="false" name="IJ" vbProcedure="false">[40]OTROS!$E$14</definedName>
    <definedName function="false" hidden="false" name="IL" vbProcedure="false">[40]OTROS!$E$13</definedName>
    <definedName function="false" hidden="false" name="IMPRIME_U_AMORT_SEG" vbProcedure="false">#REF!,#REF!,#REF!,#REF!,#REF!,#REF!</definedName>
    <definedName function="false" hidden="false" name="IMPRIME_U_EXPLOT" vbProcedure="false">#REF!,#REF!,#REF!,#REF!,#REF!,#REF!</definedName>
    <definedName function="false" hidden="false" name="IMPRIME_U_GASOFA" vbProcedure="false">[27]EXPLO!$V$4:$AD$58,[27]EXPLO!$V$128:$AD$175,[27]EXPLO!$V$243:$AD$288</definedName>
    <definedName function="false" hidden="false" name="IMPRIME_U_PERSONAL" vbProcedure="false">#REF!</definedName>
    <definedName function="false" hidden="false" name="imp_amortizaciones" vbProcedure="false">#REF!,#REF!,#REF!,#REF!,#REF!</definedName>
    <definedName function="false" hidden="false" name="imp_anti" vbProcedure="false">[5]antg.!#REF!,[5]antg.!#REF!,[5]antg.!#REF!,[5]antg.!#REF!,[5]antg.!#REF!,[5]antg.!#REF!,[5]antg.!#REF!,[5]antg.!#REF!,[5]antg.!#REF!,[5]antg.!#REF!,[5]antg.!#REF!,[5]antg.!#REF!</definedName>
    <definedName function="false" hidden="false" name="imp_conv" vbProcedure="false">#REF!,#REF!,#REF!,#REF!,#REF!</definedName>
    <definedName function="false" hidden="false" name="imp_coste" vbProcedure="false">#REF!,#REF!,#REF!,#REF!,#REF!</definedName>
    <definedName function="false" hidden="false" name="imp_explo_limp" vbProcedure="false">[6]limpi!#REF!,[6]limpi!#REF!,[6]limpi!#REF!,[6]limpi!#REF!,[6]limpi!#REF!,[6]limpi!#REF!,[6]limpi!#REF!,[6]limpi!#REF!,[6]limpi!#REF!,[6]limpi!#REF!</definedName>
    <definedName function="false" hidden="false" name="IMP_EXPLO_PER" vbProcedure="false">[27]EXPLO!$C$4:$T$58,[27]EXPLO!$C$128:$T$175,[27]EXPLO!$C$243:$T$288</definedName>
    <definedName function="false" hidden="false" name="imp_explo_rec" vbProcedure="false">'[5]rec-tr'!#ref!</definedName>
    <definedName function="false" hidden="false" name="IMP_LIMP" vbProcedure="false">#REF!,#REF!,#REF!,#REF!,#REF!,#REF!,#REF!,#REF!,#REF!,#REF!,#REF!,#REF!</definedName>
    <definedName function="false" hidden="false" name="IMP_LIMPI" vbProcedure="false">[6]limpi!#REF!,[6]limpi!#REF!,[6]limpi!#REF!,[6]limpi!#REF!,[6]limpi!#REF!,[6]limpi!#REF!,[6]limpi!#REF!,[6]limpi!#REF!,[6]limpi!#REF!,[6]limpi!#REF!,[6]limpi!#REF!,[6]limpi!#REF!</definedName>
    <definedName function="false" hidden="false" name="IMP_MANTEN" vbProcedure="false">#REF!,#REF!,#REF!,#REF!</definedName>
    <definedName function="false" hidden="false" name="imp_maq" vbProcedure="false">#REF!,#REF!,#REF!,#REF!</definedName>
    <definedName function="false" hidden="false" name="imp_maquinaria" vbProcedure="false">#REF!,#REF!,#REF!</definedName>
    <definedName function="false" hidden="false" name="imp_maq_alt" vbProcedure="false">#REF!</definedName>
    <definedName function="false" hidden="false" name="imp_mq_v1" vbProcedure="false">#REF!,#REF!,#REF!,#REF!,#REF!</definedName>
    <definedName function="false" hidden="false" name="imp_personal" vbProcedure="false">#REF!,#REF!,#REF!,#REF!</definedName>
    <definedName function="false" hidden="false" name="imp_per_limp" vbProcedure="false">[6]limpi!#REF!,[6]limpi!#REF!,[6]limpi!#REF!,[6]limpi!#REF!,[6]limpi!#REF!,[6]limpi!#REF!,[6]limpi!#REF!,[6]limpi!#REF!,[6]limpi!#REF!,[6]limpi!#REF!,[6]limpi!#REF!</definedName>
    <definedName function="false" hidden="false" name="imp_per_rec" vbProcedure="false">'[5]rec-tr'!#ref!,'[5]rec-tr'!#ref!,'[5]rec-tr'!#ref!,'[5]rec-tr'!#ref!,'[5]rec-tr'!#ref!,'[5]rec-tr'!#ref!,'[5]rec-tr'!#ref!,'[5]rec-tr'!#ref!,'[5]rec-tr'!#ref!,'[5]rec-tr'!#ref!,'[5]rec-tr'!#ref!,'[5]rec-tr'!#ref!</definedName>
    <definedName function="false" hidden="false" name="imp_plant" vbProcedure="false">#REF!</definedName>
    <definedName function="false" hidden="false" name="imp_pu_maq" vbProcedure="false">#REF!,#REF!,#REF!,#REF!</definedName>
    <definedName function="false" hidden="false" name="IMP_RECO" vbProcedure="false">'[5]rec-tr'!#ref!,'[5]rec-tr'!#ref!,'[5]rec-tr'!#ref!,'[5]rec-tr'!#ref!,'[5]rec-tr'!#ref!,'[5]rec-tr'!#ref!,'[5]rec-tr'!#ref!,'[5]rec-tr'!#ref!,'[5]rec-tr'!#ref!,'[5]rec-tr'!#ref!,'[5]rec-tr'!#ref!,'[5]rec-tr'!#ref!,'[5]rec-tr'!#ref!</definedName>
    <definedName function="false" hidden="false" name="imp_resu" vbProcedure="false">#REF!</definedName>
    <definedName function="false" hidden="false" name="imp_resu_alt" vbProcedure="false">#REF!</definedName>
    <definedName function="false" hidden="false" name="imp_seg" vbProcedure="false">#REF!,#REF!,#REF!,#REF!,#REF!,#REF!</definedName>
    <definedName function="false" hidden="false" name="imp_seguros" vbProcedure="false">#REF!,#REF!,#REF!,#REF!</definedName>
    <definedName function="false" hidden="false" name="imp_serv_alt" vbProcedure="false">#REF!,#REF!</definedName>
    <definedName function="false" hidden="false" name="imp_var" vbProcedure="false">#REF!,#REF!</definedName>
    <definedName function="false" hidden="false" name="IN" vbProcedure="false">[10]conv!#REF!</definedName>
    <definedName function="false" hidden="false" name="INC" vbProcedure="false">#REF!</definedName>
    <definedName function="false" hidden="false" name="incre" vbProcedure="false">#REF!</definedName>
    <definedName function="false" hidden="false" name="INCREM" vbProcedure="false">#REF!</definedName>
    <definedName function="false" hidden="false" name="INCREMENTO" vbProcedure="false">#REF!</definedName>
    <definedName function="false" hidden="false" name="INCREMENTO_2" vbProcedure="false">#REF!</definedName>
    <definedName function="false" hidden="false" name="INCREMENTO_3" vbProcedure="false">'[8]amort pendent'!#ref!</definedName>
    <definedName function="false" hidden="false" name="INCRMENTO_2" vbProcedure="false">#REF!</definedName>
    <definedName function="false" hidden="false" name="INC_00" vbProcedure="false">#REF!</definedName>
    <definedName function="false" hidden="false" name="INC_2" vbProcedure="false">[44]CONV!$F$7</definedName>
    <definedName function="false" hidden="false" name="INC_98" vbProcedure="false">#REF!</definedName>
    <definedName function="false" hidden="false" name="INC_99" vbProcedure="false">#REF!</definedName>
    <definedName function="false" hidden="false" name="INC__97" vbProcedure="false">#REF!</definedName>
    <definedName function="false" hidden="false" name="ind_l" vbProcedure="false">[3]p.u.p!#REF!</definedName>
    <definedName function="false" hidden="false" name="ind_o" vbProcedure="false">[3]p.u.p!#REF!</definedName>
    <definedName function="false" hidden="false" name="ind_r" vbProcedure="false">[3]p.u.p!#REF!</definedName>
    <definedName function="false" hidden="false" name="ind_t" vbProcedure="false">[3]p.u.p!#REF!</definedName>
    <definedName function="false" hidden="false" name="INSL" vbProcedure="false">[3]var!#REF!</definedName>
    <definedName function="false" hidden="false" name="INSL_2" vbProcedure="false">[3]var!#REF!</definedName>
    <definedName function="false" hidden="false" name="INSR" vbProcedure="false">[3]var!#REF!</definedName>
    <definedName function="false" hidden="false" name="INSR_2" vbProcedure="false">[3]var!#REF!</definedName>
    <definedName function="false" hidden="false" name="instal_limp" vbProcedure="false">#REF!</definedName>
    <definedName function="false" hidden="false" name="instal_rec" vbProcedure="false">#REF!</definedName>
    <definedName function="false" hidden="false" name="instruccio_d_2" vbProcedure="false">#REF!</definedName>
    <definedName function="false" hidden="false" name="instruccio_flo" vbProcedure="false">#REF!</definedName>
    <definedName function="false" hidden="false" name="instruccio_mir" vbProcedure="false">#REF!</definedName>
    <definedName function="false" hidden="false" name="instruccio_nucli" vbProcedure="false">#REF!</definedName>
    <definedName function="false" hidden="false" name="instruccio_pla" vbProcedure="false">#REF!</definedName>
    <definedName function="false" hidden="false" name="instruccio_scv" vbProcedure="false">#REF!</definedName>
    <definedName function="false" hidden="false" name="instruccio_vall" vbProcedure="false">#REF!</definedName>
    <definedName function="false" hidden="false" name="instrucció_d_1" vbProcedure="false">#REF!</definedName>
    <definedName function="false" hidden="false" name="INST_ALQ" vbProcedure="false">[3]resumen!#REF!</definedName>
    <definedName function="false" hidden="false" name="INST_AMORT" vbProcedure="false">[3]resumen!#REF!</definedName>
    <definedName function="false" hidden="false" name="INST_MANT" vbProcedure="false">[3]resumen!#REF!</definedName>
    <definedName function="false" hidden="false" name="ins_" vbProcedure="false">[5]varios!#REF!</definedName>
    <definedName function="false" hidden="false" name="INS_ALQ" vbProcedure="false">[43]'VAR.'!$F$17</definedName>
    <definedName function="false" hidden="false" name="INS_AMOR" vbProcedure="false">[43]'VAR.'!$F$12</definedName>
    <definedName function="false" hidden="false" name="INS_MAN" vbProcedure="false">#REF!</definedName>
    <definedName function="false" hidden="false" name="ins_pl" vbProcedure="false">#REF!</definedName>
    <definedName function="false" hidden="false" name="ins_ps" vbProcedure="false">#REF!</definedName>
    <definedName function="false" hidden="false" name="ins_re" vbProcedure="false">#REF!</definedName>
    <definedName function="false" hidden="false" name="INT_6" vbProcedure="false">[10]finan!#REF!</definedName>
    <definedName function="false" hidden="false" name="inve_1" vbProcedure="false">#REF!</definedName>
    <definedName function="false" hidden="false" name="INV_1" vbProcedure="false">#REF!</definedName>
    <definedName function="false" hidden="false" name="INV_10" vbProcedure="false">#REF!</definedName>
    <definedName function="false" hidden="false" name="INV_102" vbProcedure="false">#REF!</definedName>
    <definedName function="false" hidden="false" name="INV_103" vbProcedure="false">#REF!</definedName>
    <definedName function="false" hidden="false" name="INV_104" vbProcedure="false">#REF!</definedName>
    <definedName function="false" hidden="false" name="INV_106" vbProcedure="false">#REF!</definedName>
    <definedName function="false" hidden="false" name="INV_107" vbProcedure="false">#REF!</definedName>
    <definedName function="false" hidden="false" name="INV_108" vbProcedure="false">#REF!</definedName>
    <definedName function="false" hidden="false" name="INV_109" vbProcedure="false">#REF!</definedName>
    <definedName function="false" hidden="false" name="INV_11" vbProcedure="false">#REF!</definedName>
    <definedName function="false" hidden="false" name="INV_110" vbProcedure="false">#REF!</definedName>
    <definedName function="false" hidden="false" name="INV_111" vbProcedure="false">#REF!</definedName>
    <definedName function="false" hidden="false" name="INV_112" vbProcedure="false">#REF!</definedName>
    <definedName function="false" hidden="false" name="INV_113" vbProcedure="false">#REF!</definedName>
    <definedName function="false" hidden="false" name="INV_114" vbProcedure="false">#REF!</definedName>
    <definedName function="false" hidden="false" name="INV_115" vbProcedure="false">#REF!</definedName>
    <definedName function="false" hidden="false" name="INV_116" vbProcedure="false">#REF!</definedName>
    <definedName function="false" hidden="false" name="INV_117" vbProcedure="false">#REF!</definedName>
    <definedName function="false" hidden="false" name="INV_118" vbProcedure="false">#REF!</definedName>
    <definedName function="false" hidden="false" name="INV_119" vbProcedure="false">#REF!</definedName>
    <definedName function="false" hidden="false" name="INV_12" vbProcedure="false">#REF!</definedName>
    <definedName function="false" hidden="false" name="INV_120" vbProcedure="false">#REF!</definedName>
    <definedName function="false" hidden="false" name="INV_121" vbProcedure="false">#REF!</definedName>
    <definedName function="false" hidden="false" name="INV_122" vbProcedure="false">#REF!</definedName>
    <definedName function="false" hidden="false" name="INV_123" vbProcedure="false">#REF!</definedName>
    <definedName function="false" hidden="false" name="INV_124" vbProcedure="false">#REF!</definedName>
    <definedName function="false" hidden="false" name="INV_125" vbProcedure="false">#REF!</definedName>
    <definedName function="false" hidden="false" name="INV_13" vbProcedure="false">#REF!</definedName>
    <definedName function="false" hidden="false" name="INV_130" vbProcedure="false">#REF!</definedName>
    <definedName function="false" hidden="false" name="INV_14" vbProcedure="false">#REF!</definedName>
    <definedName function="false" hidden="false" name="INV_2" vbProcedure="false">#REF!</definedName>
    <definedName function="false" hidden="false" name="INV_20" vbProcedure="false">#REF!</definedName>
    <definedName function="false" hidden="false" name="INV_21" vbProcedure="false">#REF!</definedName>
    <definedName function="false" hidden="false" name="INV_22" vbProcedure="false">#REF!</definedName>
    <definedName function="false" hidden="false" name="INV_23" vbProcedure="false">#REF!</definedName>
    <definedName function="false" hidden="false" name="INV_3" vbProcedure="false">#REF!</definedName>
    <definedName function="false" hidden="false" name="INV_30" vbProcedure="false">#REF!</definedName>
    <definedName function="false" hidden="false" name="INV_31" vbProcedure="false">#REF!</definedName>
    <definedName function="false" hidden="false" name="INV_32" vbProcedure="false">#REF!</definedName>
    <definedName function="false" hidden="false" name="INV_33" vbProcedure="false">#REF!</definedName>
    <definedName function="false" hidden="false" name="INV_34" vbProcedure="false">#REF!</definedName>
    <definedName function="false" hidden="false" name="INV_35" vbProcedure="false">#REF!</definedName>
    <definedName function="false" hidden="false" name="INV_4" vbProcedure="false">#REF!</definedName>
    <definedName function="false" hidden="false" name="INV_40" vbProcedure="false">#REF!</definedName>
    <definedName function="false" hidden="false" name="INV_41" vbProcedure="false">#REF!</definedName>
    <definedName function="false" hidden="false" name="INV_42" vbProcedure="false">#REF!</definedName>
    <definedName function="false" hidden="false" name="INV_43" vbProcedure="false">#REF!</definedName>
    <definedName function="false" hidden="false" name="INV_44" vbProcedure="false">#REF!</definedName>
    <definedName function="false" hidden="false" name="INV_45" vbProcedure="false">#REF!</definedName>
    <definedName function="false" hidden="false" name="INV_46" vbProcedure="false">#REF!</definedName>
    <definedName function="false" hidden="false" name="INV_47" vbProcedure="false">#REF!</definedName>
    <definedName function="false" hidden="false" name="INV_48" vbProcedure="false">#REF!</definedName>
    <definedName function="false" hidden="false" name="INV_49" vbProcedure="false">#REF!</definedName>
    <definedName function="false" hidden="false" name="INV_5" vbProcedure="false">#REF!</definedName>
    <definedName function="false" hidden="false" name="INV_50" vbProcedure="false">#REF!</definedName>
    <definedName function="false" hidden="false" name="INV_51" vbProcedure="false">#REF!</definedName>
    <definedName function="false" hidden="false" name="INV_52" vbProcedure="false">#REF!</definedName>
    <definedName function="false" hidden="false" name="INV_53" vbProcedure="false">#REF!</definedName>
    <definedName function="false" hidden="false" name="INV_54" vbProcedure="false">#REF!</definedName>
    <definedName function="false" hidden="false" name="INV_55" vbProcedure="false">#REF!</definedName>
    <definedName function="false" hidden="false" name="INV_56" vbProcedure="false">#REF!</definedName>
    <definedName function="false" hidden="false" name="INV_57" vbProcedure="false">#REF!</definedName>
    <definedName function="false" hidden="false" name="INV_58" vbProcedure="false">#REF!</definedName>
    <definedName function="false" hidden="false" name="INV_59" vbProcedure="false">#REF!</definedName>
    <definedName function="false" hidden="false" name="INV_6" vbProcedure="false">#REF!</definedName>
    <definedName function="false" hidden="false" name="INV_60" vbProcedure="false">#REF!</definedName>
    <definedName function="false" hidden="false" name="INV_61" vbProcedure="false">#REF!</definedName>
    <definedName function="false" hidden="false" name="INV_62" vbProcedure="false">#REF!</definedName>
    <definedName function="false" hidden="false" name="INV_63" vbProcedure="false">#REF!</definedName>
    <definedName function="false" hidden="false" name="INV_64" vbProcedure="false">#REF!</definedName>
    <definedName function="false" hidden="false" name="INV_65" vbProcedure="false">#REF!</definedName>
    <definedName function="false" hidden="false" name="INV_66" vbProcedure="false">#REF!</definedName>
    <definedName function="false" hidden="false" name="INV_67" vbProcedure="false">#REF!</definedName>
    <definedName function="false" hidden="false" name="INV_68" vbProcedure="false">#REF!</definedName>
    <definedName function="false" hidden="false" name="INV_69" vbProcedure="false">#REF!</definedName>
    <definedName function="false" hidden="false" name="INV_7" vbProcedure="false">#REF!</definedName>
    <definedName function="false" hidden="false" name="INV_8" vbProcedure="false">#REF!</definedName>
    <definedName function="false" hidden="false" name="INV_9" vbProcedure="false">#REF!</definedName>
    <definedName function="false" hidden="false" name="INV_MAQ" vbProcedure="false">#REF!</definedName>
    <definedName function="false" hidden="false" name="IR" vbProcedure="false">[40]OTROS!$E$12</definedName>
    <definedName function="false" hidden="false" name="I_1" vbProcedure="false">#REF!</definedName>
    <definedName function="false" hidden="false" name="I_10" vbProcedure="false">#REF!</definedName>
    <definedName function="false" hidden="false" name="I_11" vbProcedure="false">#REF!</definedName>
    <definedName function="false" hidden="false" name="I_12" vbProcedure="false">#REF!</definedName>
    <definedName function="false" hidden="false" name="I_13" vbProcedure="false">#REF!</definedName>
    <definedName function="false" hidden="false" name="I_14" vbProcedure="false">#REF!</definedName>
    <definedName function="false" hidden="false" name="I_15" vbProcedure="false">#REF!</definedName>
    <definedName function="false" hidden="false" name="I_16" vbProcedure="false">#REF!</definedName>
    <definedName function="false" hidden="false" name="I_17" vbProcedure="false">#REF!</definedName>
    <definedName function="false" hidden="false" name="I_18" vbProcedure="false">#REF!</definedName>
    <definedName function="false" hidden="false" name="I_2" vbProcedure="false">#REF!</definedName>
    <definedName function="false" hidden="false" name="I_3" vbProcedure="false">#REF!</definedName>
    <definedName function="false" hidden="false" name="I_4" vbProcedure="false">#REF!</definedName>
    <definedName function="false" hidden="false" name="I_5" vbProcedure="false">#REF!</definedName>
    <definedName function="false" hidden="false" name="I_6" vbProcedure="false">#REF!</definedName>
    <definedName function="false" hidden="false" name="I_7" vbProcedure="false">#REF!</definedName>
    <definedName function="false" hidden="false" name="I_8" vbProcedure="false">#REF!</definedName>
    <definedName function="false" hidden="false" name="I_9" vbProcedure="false">#REF!</definedName>
    <definedName function="false" hidden="false" name="I_CONV" vbProcedure="false">#REF!,#REF!,#REF!,#REF!</definedName>
    <definedName function="false" hidden="false" name="i_serv" vbProcedure="false">[10]servicios!#REF!,[10]servicios!#REF!,[35]SERVICIOS!$B$277:$O$289,[10]servicios!#REF!,[35]SERVICIOS!$C$290:$F$302</definedName>
    <definedName function="false" hidden="false" name="J1_" vbProcedure="false">#REF!</definedName>
    <definedName function="false" hidden="false" name="J2_" vbProcedure="false">#REF!</definedName>
    <definedName function="false" hidden="false" name="J3_" vbProcedure="false">#REF!</definedName>
    <definedName function="false" hidden="false" name="J4_" vbProcedure="false">#REF!</definedName>
    <definedName function="false" hidden="false" name="JA1_" vbProcedure="false">[3]p.u.p!#REF!</definedName>
    <definedName function="false" hidden="false" name="JA2_" vbProcedure="false">[3]p.u.p!#REF!</definedName>
    <definedName function="false" hidden="false" name="JA_" vbProcedure="false">[3]p.u.p!#REF!</definedName>
    <definedName function="false" hidden="false" name="JD_" vbProcedure="false">[3]p.u.p!#REF!</definedName>
    <definedName function="false" hidden="false" name="JEFE_ADMON_1" vbProcedure="false">[5]p.u.exp!#REF!</definedName>
    <definedName function="false" hidden="false" name="JEFE_ADMON_2" vbProcedure="false">[5]p.u.exp!#REF!</definedName>
    <definedName function="false" hidden="false" name="JET_D" vbProcedure="false">[3]p.u.p!#REF!</definedName>
    <definedName function="false" hidden="false" name="JET_N" vbProcedure="false">[3]p.u.p!#REF!</definedName>
    <definedName function="false" hidden="false" name="JORNADAS" vbProcedure="false">#REF!</definedName>
    <definedName function="false" hidden="false" name="JORNADAS_2" vbProcedure="false">[8]conv!#REF!</definedName>
    <definedName function="false" hidden="false" name="JSC_" vbProcedure="false">[3]p.u.p!#REF!</definedName>
    <definedName function="false" hidden="false" name="JSI_1" vbProcedure="false">#REF!</definedName>
    <definedName function="false" hidden="false" name="JSI_2" vbProcedure="false">#REF!</definedName>
    <definedName function="false" hidden="false" name="JSI_3" vbProcedure="false">#REF!</definedName>
    <definedName function="false" hidden="false" name="JSI_4" vbProcedure="false">#REF!</definedName>
    <definedName function="false" hidden="false" name="JSV_" vbProcedure="false">[3]p.u.p!#REF!</definedName>
    <definedName function="false" hidden="false" name="JS_1" vbProcedure="false">#REF!</definedName>
    <definedName function="false" hidden="false" name="JS_2" vbProcedure="false">#REF!</definedName>
    <definedName function="false" hidden="false" name="JS_3" vbProcedure="false">#REF!</definedName>
    <definedName function="false" hidden="false" name="JS_4" vbProcedure="false">#REF!</definedName>
    <definedName function="false" hidden="false" name="JT_D" vbProcedure="false">[3]p.u.p!#REF!</definedName>
    <definedName function="false" hidden="false" name="JT_EG" vbProcedure="false">[3]p.u.p!#REF!</definedName>
    <definedName function="false" hidden="false" name="JT_N" vbProcedure="false">[3]p.u.p!#REF!</definedName>
    <definedName function="false" hidden="false" name="JVII_1" vbProcedure="false">#REF!</definedName>
    <definedName function="false" hidden="false" name="JVII_2" vbProcedure="false">#REF!</definedName>
    <definedName function="false" hidden="false" name="JVII_3" vbProcedure="false">#REF!</definedName>
    <definedName function="false" hidden="false" name="JVII_4" vbProcedure="false">#REF!</definedName>
    <definedName function="false" hidden="false" name="JV_1" vbProcedure="false">#REF!</definedName>
    <definedName function="false" hidden="false" name="JV_2" vbProcedure="false">#REF!</definedName>
    <definedName function="false" hidden="false" name="JV_3" vbProcedure="false">#REF!</definedName>
    <definedName function="false" hidden="false" name="JV_4" vbProcedure="false">#REF!</definedName>
    <definedName function="false" hidden="false" name="J_11" vbProcedure="false">[39]Hoja1!$H$304</definedName>
    <definedName function="false" hidden="false" name="J_11_F" vbProcedure="false">[39]Hoja1!$H$332</definedName>
    <definedName function="false" hidden="false" name="J_12" vbProcedure="false">[39]Hoja1!$H$305</definedName>
    <definedName function="false" hidden="false" name="J_12_F" vbProcedure="false">[39]Hoja1!$H$333</definedName>
    <definedName function="false" hidden="false" name="J_15" vbProcedure="false">[39]Hoja1!$H$308</definedName>
    <definedName function="false" hidden="false" name="J_15_F" vbProcedure="false">[39]Hoja1!$H$336</definedName>
    <definedName function="false" hidden="false" name="J_16" vbProcedure="false">[39]Hoja1!$H$309</definedName>
    <definedName function="false" hidden="false" name="J_16_F" vbProcedure="false">[39]Hoja1!$H$337</definedName>
    <definedName function="false" hidden="false" name="Kbi" vbProcedure="false">#REF!</definedName>
    <definedName function="false" hidden="false" name="Kf" vbProcedure="false">#REF!</definedName>
    <definedName function="false" hidden="false" name="Kgg" vbProcedure="false">#REF!</definedName>
    <definedName function="false" hidden="false" name="Ki" vbProcedure="false">#REF!</definedName>
    <definedName function="false" hidden="false" name="ktotal" vbProcedure="false">#REF!</definedName>
    <definedName function="false" hidden="false" name="LIMP_1" vbProcedure="false">[6]limpi!#REF!</definedName>
    <definedName function="false" hidden="false" name="LIMP_2" vbProcedure="false">[6]limpi!#REF!</definedName>
    <definedName function="false" hidden="false" name="lim_com_1" vbProcedure="false">[6]limpi!#REF!</definedName>
    <definedName function="false" hidden="false" name="lim_com_2" vbProcedure="false">[6]limpi!#REF!</definedName>
    <definedName function="false" hidden="false" name="lim_com_3" vbProcedure="false">[6]limpi!#REF!</definedName>
    <definedName function="false" hidden="false" name="lim_com_4" vbProcedure="false">[6]limpi!#REF!</definedName>
    <definedName function="false" hidden="false" name="lim_com_5" vbProcedure="false">[6]limpi!#REF!</definedName>
    <definedName function="false" hidden="false" name="lim_com_6" vbProcedure="false">[6]limpi!#REF!</definedName>
    <definedName function="false" hidden="false" name="lim_com_7" vbProcedure="false">[6]limpi!#REF!</definedName>
    <definedName function="false" hidden="false" name="lim_com_8" vbProcedure="false">[6]limpi!#REF!</definedName>
    <definedName function="false" hidden="false" name="lim_com_9" vbProcedure="false">[6]limpi!#REF!</definedName>
    <definedName function="false" hidden="false" name="lim_mat_1" vbProcedure="false">[6]limpi!#REF!</definedName>
    <definedName function="false" hidden="false" name="lim_mat_2" vbProcedure="false">[6]limpi!#REF!</definedName>
    <definedName function="false" hidden="false" name="lim_mat_3" vbProcedure="false">[6]limpi!#REF!</definedName>
    <definedName function="false" hidden="false" name="lim_mat_4" vbProcedure="false">[6]limpi!#REF!</definedName>
    <definedName function="false" hidden="false" name="lim_mat_5" vbProcedure="false">[6]limpi!#REF!</definedName>
    <definedName function="false" hidden="false" name="lim_mat_6" vbProcedure="false">[6]limpi!#REF!</definedName>
    <definedName function="false" hidden="false" name="lim_mat_7" vbProcedure="false">[6]limpi!#REF!</definedName>
    <definedName function="false" hidden="false" name="lim_mat_8" vbProcedure="false">[6]limpi!#REF!</definedName>
    <definedName function="false" hidden="false" name="lim_mat_9" vbProcedure="false">[6]limpi!#REF!</definedName>
    <definedName function="false" hidden="false" name="lim_mo_1" vbProcedure="false">[6]limpi!#REF!</definedName>
    <definedName function="false" hidden="false" name="lim_mo_2" vbProcedure="false">[6]limpi!#REF!</definedName>
    <definedName function="false" hidden="false" name="lim_mo_3" vbProcedure="false">[6]limpi!#REF!</definedName>
    <definedName function="false" hidden="false" name="lim_mo_4" vbProcedure="false">[6]limpi!#REF!</definedName>
    <definedName function="false" hidden="false" name="lim_mo_5" vbProcedure="false">[6]limpi!#REF!</definedName>
    <definedName function="false" hidden="false" name="lim_mo_6" vbProcedure="false">[6]limpi!#REF!</definedName>
    <definedName function="false" hidden="false" name="lim_mo_7" vbProcedure="false">[6]limpi!#REF!</definedName>
    <definedName function="false" hidden="false" name="lim_mo_8" vbProcedure="false">[6]limpi!#REF!</definedName>
    <definedName function="false" hidden="false" name="lim_mo_9" vbProcedure="false">[6]limpi!#REF!</definedName>
    <definedName function="false" hidden="false" name="lim_pd_1" vbProcedure="false">[6]limpi!#REF!</definedName>
    <definedName function="false" hidden="false" name="lim_pd_2" vbProcedure="false">[6]limpi!#REF!</definedName>
    <definedName function="false" hidden="false" name="lim_pd_3" vbProcedure="false">[6]limpi!#REF!</definedName>
    <definedName function="false" hidden="false" name="lim_pd_4" vbProcedure="false">[6]limpi!#REF!</definedName>
    <definedName function="false" hidden="false" name="lim_pd_5" vbProcedure="false">[6]limpi!#REF!</definedName>
    <definedName function="false" hidden="false" name="lim_pd_6" vbProcedure="false">[6]limpi!#REF!</definedName>
    <definedName function="false" hidden="false" name="lim_pd_7" vbProcedure="false">[6]limpi!#REF!</definedName>
    <definedName function="false" hidden="false" name="lim_pd_8" vbProcedure="false">[6]limpi!#REF!</definedName>
    <definedName function="false" hidden="false" name="lim_pd_9" vbProcedure="false">[6]limpi!#REF!</definedName>
    <definedName function="false" hidden="false" name="lr_1" vbProcedure="false">[39]Hoja3!$F$97</definedName>
    <definedName function="false" hidden="false" name="lr_2" vbProcedure="false">[39]Hoja3!$F$98</definedName>
    <definedName function="false" hidden="false" name="lr_3" vbProcedure="false">[39]Hoja3!$F$99</definedName>
    <definedName function="false" hidden="false" name="lr_4" vbProcedure="false">[39]Hoja3!$F$100</definedName>
    <definedName function="false" hidden="false" name="lr_5" vbProcedure="false">[39]Hoja3!$F$101</definedName>
    <definedName function="false" hidden="false" name="lr_6" vbProcedure="false">[39]Hoja3!$F$102</definedName>
    <definedName function="false" hidden="false" name="lr_7" vbProcedure="false">[39]Hoja3!$F$103</definedName>
    <definedName function="false" hidden="false" name="lr_8" vbProcedure="false">[39]Hoja3!$F$104</definedName>
    <definedName function="false" hidden="false" name="LUB" vbProcedure="false">#REF!</definedName>
    <definedName function="false" hidden="false" name="Lubri" vbProcedure="false">#REF!</definedName>
    <definedName function="false" hidden="false" name="l_co_1" vbProcedure="false">#REF!</definedName>
    <definedName function="false" hidden="false" name="l_co_10" vbProcedure="false">#REF!</definedName>
    <definedName function="false" hidden="false" name="l_co_11" vbProcedure="false">#REF!</definedName>
    <definedName function="false" hidden="false" name="l_co_12" vbProcedure="false">#REF!</definedName>
    <definedName function="false" hidden="false" name="l_co_13" vbProcedure="false">#REF!</definedName>
    <definedName function="false" hidden="false" name="l_co_14" vbProcedure="false">#REF!</definedName>
    <definedName function="false" hidden="false" name="l_co_15" vbProcedure="false">#REF!</definedName>
    <definedName function="false" hidden="false" name="l_co_16" vbProcedure="false">#REF!</definedName>
    <definedName function="false" hidden="false" name="l_co_17" vbProcedure="false">#REF!</definedName>
    <definedName function="false" hidden="false" name="l_co_18" vbProcedure="false">#REF!</definedName>
    <definedName function="false" hidden="false" name="l_co_19" vbProcedure="false">#REF!</definedName>
    <definedName function="false" hidden="false" name="l_co_2" vbProcedure="false">#REF!</definedName>
    <definedName function="false" hidden="false" name="l_co_20" vbProcedure="false">#REF!</definedName>
    <definedName function="false" hidden="false" name="l_co_21" vbProcedure="false">#REF!</definedName>
    <definedName function="false" hidden="false" name="l_co_22" vbProcedure="false">#REF!</definedName>
    <definedName function="false" hidden="false" name="l_co_23" vbProcedure="false">#REF!</definedName>
    <definedName function="false" hidden="false" name="l_co_24" vbProcedure="false">#REF!</definedName>
    <definedName function="false" hidden="false" name="l_co_25" vbProcedure="false">#REF!</definedName>
    <definedName function="false" hidden="false" name="l_co_26" vbProcedure="false">#REF!</definedName>
    <definedName function="false" hidden="false" name="l_co_27" vbProcedure="false">#REF!</definedName>
    <definedName function="false" hidden="false" name="l_co_28" vbProcedure="false">#REF!</definedName>
    <definedName function="false" hidden="false" name="l_co_29" vbProcedure="false">#REF!</definedName>
    <definedName function="false" hidden="false" name="l_co_3" vbProcedure="false">#REF!</definedName>
    <definedName function="false" hidden="false" name="l_co_30" vbProcedure="false">#REF!</definedName>
    <definedName function="false" hidden="false" name="l_co_31" vbProcedure="false">#REF!</definedName>
    <definedName function="false" hidden="false" name="l_co_32" vbProcedure="false">#REF!</definedName>
    <definedName function="false" hidden="false" name="l_co_33" vbProcedure="false">#REF!</definedName>
    <definedName function="false" hidden="false" name="l_co_4" vbProcedure="false">#REF!</definedName>
    <definedName function="false" hidden="false" name="l_co_5" vbProcedure="false">#REF!</definedName>
    <definedName function="false" hidden="false" name="l_co_6" vbProcedure="false">#REF!</definedName>
    <definedName function="false" hidden="false" name="l_co_7" vbProcedure="false">#REF!</definedName>
    <definedName function="false" hidden="false" name="l_co_8" vbProcedure="false">#REF!</definedName>
    <definedName function="false" hidden="false" name="l_co_9" vbProcedure="false">#REF!</definedName>
    <definedName function="false" hidden="false" name="l_ma_1" vbProcedure="false">#REF!</definedName>
    <definedName function="false" hidden="false" name="l_ma_10" vbProcedure="false">#REF!</definedName>
    <definedName function="false" hidden="false" name="l_ma_11" vbProcedure="false">#REF!</definedName>
    <definedName function="false" hidden="false" name="l_ma_12" vbProcedure="false">#REF!</definedName>
    <definedName function="false" hidden="false" name="l_ma_13" vbProcedure="false">#REF!</definedName>
    <definedName function="false" hidden="false" name="l_ma_14" vbProcedure="false">#REF!</definedName>
    <definedName function="false" hidden="false" name="l_ma_15" vbProcedure="false">#REF!</definedName>
    <definedName function="false" hidden="false" name="l_ma_16" vbProcedure="false">#REF!</definedName>
    <definedName function="false" hidden="false" name="l_ma_17" vbProcedure="false">#REF!</definedName>
    <definedName function="false" hidden="false" name="l_ma_18" vbProcedure="false">#REF!</definedName>
    <definedName function="false" hidden="false" name="l_ma_19" vbProcedure="false">#REF!</definedName>
    <definedName function="false" hidden="false" name="l_ma_2" vbProcedure="false">#REF!</definedName>
    <definedName function="false" hidden="false" name="l_ma_20" vbProcedure="false">#REF!</definedName>
    <definedName function="false" hidden="false" name="l_ma_21" vbProcedure="false">#REF!</definedName>
    <definedName function="false" hidden="false" name="l_ma_22" vbProcedure="false">#REF!</definedName>
    <definedName function="false" hidden="false" name="l_ma_23" vbProcedure="false">#REF!</definedName>
    <definedName function="false" hidden="false" name="l_ma_24" vbProcedure="false">#REF!</definedName>
    <definedName function="false" hidden="false" name="l_ma_25" vbProcedure="false">#REF!</definedName>
    <definedName function="false" hidden="false" name="l_ma_26" vbProcedure="false">#REF!</definedName>
    <definedName function="false" hidden="false" name="l_ma_27" vbProcedure="false">#REF!</definedName>
    <definedName function="false" hidden="false" name="l_ma_28" vbProcedure="false">#REF!</definedName>
    <definedName function="false" hidden="false" name="l_ma_29" vbProcedure="false">#REF!</definedName>
    <definedName function="false" hidden="false" name="l_ma_3" vbProcedure="false">#REF!</definedName>
    <definedName function="false" hidden="false" name="l_ma_30" vbProcedure="false">#REF!</definedName>
    <definedName function="false" hidden="false" name="l_ma_31" vbProcedure="false">#REF!</definedName>
    <definedName function="false" hidden="false" name="l_ma_32" vbProcedure="false">#REF!</definedName>
    <definedName function="false" hidden="false" name="l_ma_33" vbProcedure="false">#REF!</definedName>
    <definedName function="false" hidden="false" name="l_ma_4" vbProcedure="false">#REF!</definedName>
    <definedName function="false" hidden="false" name="l_ma_5" vbProcedure="false">#REF!</definedName>
    <definedName function="false" hidden="false" name="l_ma_6" vbProcedure="false">#REF!</definedName>
    <definedName function="false" hidden="false" name="l_ma_7" vbProcedure="false">#REF!</definedName>
    <definedName function="false" hidden="false" name="l_ma_8" vbProcedure="false">#REF!</definedName>
    <definedName function="false" hidden="false" name="l_ma_9" vbProcedure="false">#REF!</definedName>
    <definedName function="false" hidden="false" name="l_mo_1" vbProcedure="false">#REF!</definedName>
    <definedName function="false" hidden="false" name="l_mo_10" vbProcedure="false">#REF!</definedName>
    <definedName function="false" hidden="false" name="l_mo_11" vbProcedure="false">#REF!</definedName>
    <definedName function="false" hidden="false" name="l_mo_12" vbProcedure="false">#REF!</definedName>
    <definedName function="false" hidden="false" name="l_mo_13" vbProcedure="false">#REF!</definedName>
    <definedName function="false" hidden="false" name="l_mo_14" vbProcedure="false">#REF!</definedName>
    <definedName function="false" hidden="false" name="l_mo_15" vbProcedure="false">#REF!</definedName>
    <definedName function="false" hidden="false" name="l_mo_16" vbProcedure="false">#REF!</definedName>
    <definedName function="false" hidden="false" name="l_mo_17" vbProcedure="false">#REF!</definedName>
    <definedName function="false" hidden="false" name="l_mo_18" vbProcedure="false">#REF!</definedName>
    <definedName function="false" hidden="false" name="l_mo_19" vbProcedure="false">#REF!</definedName>
    <definedName function="false" hidden="false" name="l_mo_2" vbProcedure="false">#REF!</definedName>
    <definedName function="false" hidden="false" name="l_mo_20" vbProcedure="false">#REF!</definedName>
    <definedName function="false" hidden="false" name="l_mo_21" vbProcedure="false">#REF!</definedName>
    <definedName function="false" hidden="false" name="l_mo_22" vbProcedure="false">#REF!</definedName>
    <definedName function="false" hidden="false" name="l_mo_23" vbProcedure="false">#REF!</definedName>
    <definedName function="false" hidden="false" name="l_mo_24" vbProcedure="false">#REF!</definedName>
    <definedName function="false" hidden="false" name="l_mo_25" vbProcedure="false">#REF!</definedName>
    <definedName function="false" hidden="false" name="l_mo_26" vbProcedure="false">#REF!</definedName>
    <definedName function="false" hidden="false" name="l_mo_27" vbProcedure="false">#REF!</definedName>
    <definedName function="false" hidden="false" name="l_mo_28" vbProcedure="false">#REF!</definedName>
    <definedName function="false" hidden="false" name="l_mo_29" vbProcedure="false">#REF!</definedName>
    <definedName function="false" hidden="false" name="l_mo_3" vbProcedure="false">#REF!</definedName>
    <definedName function="false" hidden="false" name="l_mo_30" vbProcedure="false">#REF!</definedName>
    <definedName function="false" hidden="false" name="l_mo_31" vbProcedure="false">#REF!</definedName>
    <definedName function="false" hidden="false" name="l_mo_32" vbProcedure="false">#REF!</definedName>
    <definedName function="false" hidden="false" name="l_mo_33" vbProcedure="false">#REF!</definedName>
    <definedName function="false" hidden="false" name="l_mo_4" vbProcedure="false">#REF!</definedName>
    <definedName function="false" hidden="false" name="l_mo_5" vbProcedure="false">#REF!</definedName>
    <definedName function="false" hidden="false" name="l_mo_6" vbProcedure="false">#REF!</definedName>
    <definedName function="false" hidden="false" name="l_mo_7" vbProcedure="false">#REF!</definedName>
    <definedName function="false" hidden="false" name="l_mo_8" vbProcedure="false">#REF!</definedName>
    <definedName function="false" hidden="false" name="l_mo_9" vbProcedure="false">#REF!</definedName>
    <definedName function="false" hidden="false" name="M1_D" vbProcedure="false">[3]p.u.p!#REF!</definedName>
    <definedName function="false" hidden="false" name="M1_N" vbProcedure="false">[3]p.u.p!#REF!</definedName>
    <definedName function="false" hidden="false" name="M2_D" vbProcedure="false">[3]p.u.p!#REF!</definedName>
    <definedName function="false" hidden="false" name="M2_N" vbProcedure="false">[3]p.u.p!#REF!</definedName>
    <definedName function="false" hidden="false" name="MAKI_L" vbProcedure="false">[46]RESUM!$C$8</definedName>
    <definedName function="false" hidden="false" name="MAK_R" vbProcedure="false">[45]RESUM!$C$17</definedName>
    <definedName function="false" hidden="false" name="Mante" vbProcedure="false">#REF!</definedName>
    <definedName function="false" hidden="false" name="mantenimiento" vbProcedure="false">#REF!</definedName>
    <definedName function="false" hidden="false" name="MANT_1" vbProcedure="false">[35]EXPLO!$N$20</definedName>
    <definedName function="false" hidden="false" name="MANT_10" vbProcedure="false">[35]EXPLO!$N$37</definedName>
    <definedName function="false" hidden="false" name="MANT_11" vbProcedure="false">[35]EXPLO!$N$59</definedName>
    <definedName function="false" hidden="false" name="MANT_12" vbProcedure="false">[35]EXPLO!$N$60</definedName>
    <definedName function="false" hidden="false" name="MANT_13" vbProcedure="false">[35]EXPLO!$N$61</definedName>
    <definedName function="false" hidden="false" name="MANT_14" vbProcedure="false">[35]EXPLO!$N$62</definedName>
    <definedName function="false" hidden="false" name="MANT_15" vbProcedure="false">[35]EXPLO!$N$63</definedName>
    <definedName function="false" hidden="false" name="MANT_16" vbProcedure="false">[3]exp!#REF!</definedName>
    <definedName function="false" hidden="false" name="MANT_17" vbProcedure="false">[35]EXPLO!$N$74</definedName>
    <definedName function="false" hidden="false" name="MANT_18" vbProcedure="false">[35]EXPLO!$N$75</definedName>
    <definedName function="false" hidden="false" name="MANT_19" vbProcedure="false">[35]EXPLO!$N$76</definedName>
    <definedName function="false" hidden="false" name="MANT_2" vbProcedure="false">[35]EXPLO!$N$21</definedName>
    <definedName function="false" hidden="false" name="MANT_20" vbProcedure="false">[35]EXPLO!$N$77</definedName>
    <definedName function="false" hidden="false" name="MANT_21" vbProcedure="false">[35]EXPLO!$N$78</definedName>
    <definedName function="false" hidden="false" name="MANT_22" vbProcedure="false">[3]exp!#REF!</definedName>
    <definedName function="false" hidden="false" name="MANT_23" vbProcedure="false">[35]EXPLO!$N$89</definedName>
    <definedName function="false" hidden="false" name="MANT_24" vbProcedure="false">[35]EXPLO!$N$90</definedName>
    <definedName function="false" hidden="false" name="MANT_25" vbProcedure="false">[35]EXPLO!$N$91</definedName>
    <definedName function="false" hidden="false" name="MANT_26" vbProcedure="false">[35]EXPLO!$N$92</definedName>
    <definedName function="false" hidden="false" name="MANT_27" vbProcedure="false">[35]EXPLO!$N$93</definedName>
    <definedName function="false" hidden="false" name="MANT_28" vbProcedure="false">[3]exp!#REF!</definedName>
    <definedName function="false" hidden="false" name="MANT_29" vbProcedure="false">[35]EXPLO!$N$104</definedName>
    <definedName function="false" hidden="false" name="MANT_3" vbProcedure="false">[35]EXPLO!$N$22</definedName>
    <definedName function="false" hidden="false" name="MANT_30" vbProcedure="false">[35]EXPLO!$N$105</definedName>
    <definedName function="false" hidden="false" name="MANT_31" vbProcedure="false">[35]EXPLO!$N$106</definedName>
    <definedName function="false" hidden="false" name="MANT_32" vbProcedure="false">[35]EXPLO!$N$107</definedName>
    <definedName function="false" hidden="false" name="MANT_33" vbProcedure="false">[35]EXPLO!$N$108</definedName>
    <definedName function="false" hidden="false" name="MANT_34" vbProcedure="false">[3]exp!#REF!</definedName>
    <definedName function="false" hidden="false" name="MANT_35" vbProcedure="false">[35]EXPLO!$N$119</definedName>
    <definedName function="false" hidden="false" name="MANT_36" vbProcedure="false">[35]EXPLO!$N$120</definedName>
    <definedName function="false" hidden="false" name="MANT_37" vbProcedure="false">[35]EXPLO!$N$122</definedName>
    <definedName function="false" hidden="false" name="MANT_38" vbProcedure="false">[35]EXPLO!$N$123</definedName>
    <definedName function="false" hidden="false" name="MANT_39" vbProcedure="false">[35]EXPLO!$N$124</definedName>
    <definedName function="false" hidden="false" name="MANT_4" vbProcedure="false">[35]EXPLO!$N$23</definedName>
    <definedName function="false" hidden="false" name="MANT_40" vbProcedure="false">[3]exp!#REF!</definedName>
    <definedName function="false" hidden="false" name="MANT_41" vbProcedure="false">[35]EXPLO!$N$45</definedName>
    <definedName function="false" hidden="false" name="MANT_42" vbProcedure="false">[35]EXPLO!$N$46</definedName>
    <definedName function="false" hidden="false" name="MANT_43" vbProcedure="false">[35]EXPLO!$N$47</definedName>
    <definedName function="false" hidden="false" name="MANT_44" vbProcedure="false">[35]EXPLO!$N$48</definedName>
    <definedName function="false" hidden="false" name="MANT_45" vbProcedure="false">[35]EXPLO!$N$121</definedName>
    <definedName function="false" hidden="false" name="MANT_5" vbProcedure="false">[35]EXPLO!$N$24</definedName>
    <definedName function="false" hidden="false" name="MANT_6" vbProcedure="false">[35]EXPLO!$N$25</definedName>
    <definedName function="false" hidden="false" name="MANT_7" vbProcedure="false">[35]EXPLO!$N$34</definedName>
    <definedName function="false" hidden="false" name="MANT_8" vbProcedure="false">[35]EXPLO!$N$35</definedName>
    <definedName function="false" hidden="false" name="MANT_9" vbProcedure="false">[35]EXPLO!$N$36</definedName>
    <definedName function="false" hidden="false" name="MANT_BASE" vbProcedure="false">[37]MAKI_2!$M$32</definedName>
    <definedName function="false" hidden="false" name="MANT_BASICO" vbProcedure="false">[43]EXPLO!$AB$58</definedName>
    <definedName function="false" hidden="false" name="MANT_VAR1" vbProcedure="false">[43]EXPLO!$AB$175</definedName>
    <definedName function="false" hidden="false" name="MANT_VAR2" vbProcedure="false">[43]EXPLO!$AB$288</definedName>
    <definedName function="false" hidden="false" name="MAN_1" vbProcedure="false">#REF!</definedName>
    <definedName function="false" hidden="false" name="MAN_10" vbProcedure="false">#REF!</definedName>
    <definedName function="false" hidden="false" name="MAN_11" vbProcedure="false">#REF!</definedName>
    <definedName function="false" hidden="false" name="MAN_12" vbProcedure="false">#REF!</definedName>
    <definedName function="false" hidden="false" name="MAN_13" vbProcedure="false">#REF!</definedName>
    <definedName function="false" hidden="false" name="MAN_14" vbProcedure="false">#REF!</definedName>
    <definedName function="false" hidden="false" name="MAN_15" vbProcedure="false">#REF!</definedName>
    <definedName function="false" hidden="false" name="MAN_16" vbProcedure="false">#REF!</definedName>
    <definedName function="false" hidden="false" name="MAN_17" vbProcedure="false">#REF!</definedName>
    <definedName function="false" hidden="false" name="MAN_18" vbProcedure="false">#REF!</definedName>
    <definedName function="false" hidden="false" name="MAN_2" vbProcedure="false">#REF!</definedName>
    <definedName function="false" hidden="false" name="MAN_3" vbProcedure="false">#REF!</definedName>
    <definedName function="false" hidden="false" name="MAN_4" vbProcedure="false">#REF!</definedName>
    <definedName function="false" hidden="false" name="MAN_5" vbProcedure="false">#REF!</definedName>
    <definedName function="false" hidden="false" name="MAN_6" vbProcedure="false">#REF!</definedName>
    <definedName function="false" hidden="false" name="MAN_7" vbProcedure="false">#REF!</definedName>
    <definedName function="false" hidden="false" name="MAN_8" vbProcedure="false">#REF!</definedName>
    <definedName function="false" hidden="false" name="MAN_9" vbProcedure="false">#REF!</definedName>
    <definedName function="false" hidden="false" name="man_inter" vbProcedure="false">#REF!</definedName>
    <definedName function="false" hidden="false" name="man_interç" vbProcedure="false">#REF!</definedName>
    <definedName function="false" hidden="false" name="man_l21" vbProcedure="false">[6]limpi!#REF!</definedName>
    <definedName function="false" hidden="false" name="man_l22" vbProcedure="false">[6]limpi!#REF!</definedName>
    <definedName function="false" hidden="false" name="man_limp" vbProcedure="false">#REF!</definedName>
    <definedName function="false" hidden="false" name="man_limp_alt" vbProcedure="false">#REF!</definedName>
    <definedName function="false" hidden="false" name="man_ratas" vbProcedure="false">#REF!</definedName>
    <definedName function="false" hidden="false" name="man_rec" vbProcedure="false">#REF!</definedName>
    <definedName function="false" hidden="false" name="MA_1" vbProcedure="false">[3]exp!#REF!</definedName>
    <definedName function="false" hidden="false" name="MA_10" vbProcedure="false">[3]exp!#REF!</definedName>
    <definedName function="false" hidden="false" name="MA_11" vbProcedure="false">[37]MAKI_1!$F$146</definedName>
    <definedName function="false" hidden="false" name="MA_12" vbProcedure="false">[3]exp!#REF!</definedName>
    <definedName function="false" hidden="false" name="MA_13" vbProcedure="false">[37]MAKI_1!$F$148</definedName>
    <definedName function="false" hidden="false" name="MA_14" vbProcedure="false">[37]MAKI_1!$F$149</definedName>
    <definedName function="false" hidden="false" name="MA_15" vbProcedure="false">[37]MAKI_1!$F$150</definedName>
    <definedName function="false" hidden="false" name="MA_17" vbProcedure="false">[37]MAKI_1!$F$152</definedName>
    <definedName function="false" hidden="false" name="MA_2" vbProcedure="false">[37]MAKI_1!$F$137</definedName>
    <definedName function="false" hidden="false" name="MA_3" vbProcedure="false">[3]exp!#REF!</definedName>
    <definedName function="false" hidden="false" name="MA_4" vbProcedure="false">[37]MAKI_1!$F$139</definedName>
    <definedName function="false" hidden="false" name="MA_5" vbProcedure="false">[37]MAKI_1!$F$140</definedName>
    <definedName function="false" hidden="false" name="MA_6" vbProcedure="false">[37]MAKI_1!$F$141</definedName>
    <definedName function="false" hidden="false" name="MA_7" vbProcedure="false">[37]MAKI_1!$F$142</definedName>
    <definedName function="false" hidden="false" name="MA_8" vbProcedure="false">[37]MAKI_1!$F$143</definedName>
    <definedName function="false" hidden="false" name="MA_9" vbProcedure="false">[37]MAKI_1!$F$144</definedName>
    <definedName function="false" hidden="false" name="MEC_LIMP" vbProcedure="false">#REF!</definedName>
    <definedName function="false" hidden="false" name="MEC_REC" vbProcedure="false">#REF!</definedName>
    <definedName function="false" hidden="false" name="MEDICO" vbProcedure="false">[5]p.u.exp!#REF!</definedName>
    <definedName function="false" hidden="false" name="MEM_" vbProcedure="false">[31]LIMPI!$W$231</definedName>
    <definedName function="false" hidden="false" name="MEM_B" vbProcedure="false">[31]LIMPI!$W$464</definedName>
    <definedName function="false" hidden="false" name="MEM_C" vbProcedure="false">[31]LIMPI!$W$697</definedName>
    <definedName function="false" hidden="false" name="MLB" vbProcedure="false">[3]serv!#REF!</definedName>
    <definedName function="false" hidden="false" name="MLV_1" vbProcedure="false">[3]serv!#REF!</definedName>
    <definedName function="false" hidden="false" name="MLV_2" vbProcedure="false">[3]serv!#REF!</definedName>
    <definedName function="false" hidden="false" name="MLV_3" vbProcedure="false">[3]serv!#REF!</definedName>
    <definedName function="false" hidden="false" name="MLV_4" vbProcedure="false">[3]serv!#REF!</definedName>
    <definedName function="false" hidden="false" name="MN" vbProcedure="false">#REF!</definedName>
    <definedName function="false" hidden="false" name="MOD" vbProcedure="false">[28]'P.U.P'!$F$2</definedName>
    <definedName function="false" hidden="false" name="mo_l21" vbProcedure="false">[6]limpi!#REF!</definedName>
    <definedName function="false" hidden="false" name="mo_l22" vbProcedure="false">[6]limpi!#REF!</definedName>
    <definedName function="false" hidden="false" name="mq_l21" vbProcedure="false">[6]limpi!#REF!</definedName>
    <definedName function="false" hidden="false" name="mq_l22" vbProcedure="false">[6]limpi!#REF!</definedName>
    <definedName function="false" hidden="false" name="mq_r11" vbProcedure="false">'[5]rec-tr'!#ref!</definedName>
    <definedName function="false" hidden="false" name="mq_r111" vbProcedure="false">'[5]rec-tr'!#ref!</definedName>
    <definedName function="false" hidden="false" name="mq_r112" vbProcedure="false">'[5]rec-tr'!#ref!</definedName>
    <definedName function="false" hidden="false" name="mq_r113" vbProcedure="false">'[5]rec-tr'!#ref!</definedName>
    <definedName function="false" hidden="false" name="mq_r15" vbProcedure="false">'[5]rec-tr'!#ref!</definedName>
    <definedName function="false" hidden="false" name="MRB" vbProcedure="false">[3]serv!#REF!</definedName>
    <definedName function="false" hidden="false" name="MRV" vbProcedure="false">[3]serv!#REF!</definedName>
    <definedName function="false" hidden="false" name="MRV_1" vbProcedure="false">[3]serv!#REF!</definedName>
    <definedName function="false" hidden="false" name="MRV_2" vbProcedure="false">[3]serv!#REF!</definedName>
    <definedName function="false" hidden="false" name="mr_1" vbProcedure="false">[39]Hoja3!$G$97</definedName>
    <definedName function="false" hidden="false" name="mr_11" vbProcedure="false">[39]Hoja3!$G$107</definedName>
    <definedName function="false" hidden="false" name="mr_12" vbProcedure="false">[39]Hoja3!$G$108</definedName>
    <definedName function="false" hidden="false" name="mr_13" vbProcedure="false">[39]Hoja3!$G$109</definedName>
    <definedName function="false" hidden="false" name="mr_14" vbProcedure="false">[39]Hoja3!$G$110</definedName>
    <definedName function="false" hidden="false" name="mr_15" vbProcedure="false">[39]Hoja3!$G$111</definedName>
    <definedName function="false" hidden="false" name="mr_2" vbProcedure="false">[39]Hoja3!$G$98</definedName>
    <definedName function="false" hidden="false" name="mr_3" vbProcedure="false">[39]Hoja3!$G$99</definedName>
    <definedName function="false" hidden="false" name="mr_4" vbProcedure="false">[39]Hoja3!$G$100</definedName>
    <definedName function="false" hidden="false" name="mr_5" vbProcedure="false">[39]Hoja3!$G$101</definedName>
    <definedName function="false" hidden="false" name="mr_6" vbProcedure="false">[39]Hoja3!$G$102</definedName>
    <definedName function="false" hidden="false" name="mr_7" vbProcedure="false">[39]Hoja3!$G$103</definedName>
    <definedName function="false" hidden="false" name="mr_8" vbProcedure="false">[39]Hoja3!$G$104</definedName>
    <definedName function="false" hidden="false" name="m_1" vbProcedure="false">[10]explo!#REF!</definedName>
    <definedName function="false" hidden="false" name="m_2" vbProcedure="false">[10]explo!#REF!</definedName>
    <definedName function="false" hidden="false" name="m_3" vbProcedure="false">[10]explo!#REF!</definedName>
    <definedName function="false" hidden="false" name="m_4" vbProcedure="false">[10]explo!#REF!</definedName>
    <definedName function="false" hidden="false" name="m_5" vbProcedure="false">[10]explo!#REF!</definedName>
    <definedName function="false" hidden="false" name="m_6" vbProcedure="false">[10]explo!#REF!</definedName>
    <definedName function="false" hidden="false" name="m_7" vbProcedure="false">[10]explo!#REF!</definedName>
    <definedName function="false" hidden="false" name="m_8" vbProcedure="false">[10]explo!#REF!</definedName>
    <definedName function="false" hidden="false" name="m_9" vbProcedure="false">[10]explo!#REF!</definedName>
    <definedName function="false" hidden="false" name="nacionalitat_d_1" vbProcedure="false">[47]'nac d-1'!$A$1:$E$18</definedName>
    <definedName function="false" hidden="false" name="nacionalitat_d_2" vbProcedure="false">#REF!</definedName>
    <definedName function="false" hidden="false" name="no_11" vbProcedure="false">[37]MAKI_1!$C$17</definedName>
    <definedName function="false" hidden="false" name="no_13" vbProcedure="false">[37]MAKI_1!$C$19</definedName>
    <definedName function="false" hidden="false" name="no_14" vbProcedure="false">[37]MAKI_1!$C$20</definedName>
    <definedName function="false" hidden="false" name="no_15" vbProcedure="false">[37]MAKI_1!$C$21</definedName>
    <definedName function="false" hidden="false" name="no_17" vbProcedure="false">[37]MAKI_1!$C$23</definedName>
    <definedName function="false" hidden="false" name="no_2" vbProcedure="false">[37]MAKI_1!$C$8</definedName>
    <definedName function="false" hidden="false" name="no_4" vbProcedure="false">[37]MAKI_1!$C$10</definedName>
    <definedName function="false" hidden="false" name="no_5" vbProcedure="false">[37]MAKI_1!$C$11</definedName>
    <definedName function="false" hidden="false" name="no_6" vbProcedure="false">[37]MAKI_1!$C$12</definedName>
    <definedName function="false" hidden="false" name="no_7" vbProcedure="false">[37]MAKI_1!$C$13</definedName>
    <definedName function="false" hidden="false" name="no_9" vbProcedure="false">[37]MAKI_1!$C$15</definedName>
    <definedName function="false" hidden="false" name="NÚM" vbProcedure="false">'[23]tablas 99'!#ref!</definedName>
    <definedName function="false" hidden="false" name="NÚMEROS" vbProcedure="false">#REF!</definedName>
    <definedName function="false" hidden="false" name="o" vbProcedure="false">#REF!</definedName>
    <definedName function="false" hidden="false" name="O1_D_LF" vbProcedure="false">[41]'CONV.'!$I$586</definedName>
    <definedName function="false" hidden="false" name="O2_D_LF" vbProcedure="false">[41]'CONV.'!$I$587</definedName>
    <definedName function="false" hidden="false" name="OA1_" vbProcedure="false">[3]p.u.p!#REF!</definedName>
    <definedName function="false" hidden="false" name="OA2_" vbProcedure="false">[3]p.u.p!#REF!</definedName>
    <definedName function="false" hidden="false" name="OF1_" vbProcedure="false">[3]p.u.p!#REF!</definedName>
    <definedName function="false" hidden="false" name="OF2_" vbProcedure="false">[3]p.u.p!#REF!</definedName>
    <definedName function="false" hidden="false" name="OF3_" vbProcedure="false">[3]p.u.p!#REF!</definedName>
    <definedName function="false" hidden="false" name="OFICIAL_ADMON_1" vbProcedure="false">[5]p.u.exp!#REF!</definedName>
    <definedName function="false" hidden="false" name="OFICIAL_ADMON_2" vbProcedure="false">[5]p.u.exp!#REF!</definedName>
    <definedName function="false" hidden="false" name="OP_D_LF" vbProcedure="false">[41]'CONV.'!$I$588</definedName>
    <definedName function="false" hidden="false" name="O_C1" vbProcedure="false">[5]p.u.exp!#REF!</definedName>
    <definedName function="false" hidden="false" name="O_C2" vbProcedure="false">[5]p.u.exp!#REF!</definedName>
    <definedName function="false" hidden="false" name="O_C3" vbProcedure="false">[5]p.u.exp!#REF!</definedName>
    <definedName function="false" hidden="false" name="O_CO_1" vbProcedure="false">#REF!</definedName>
    <definedName function="false" hidden="false" name="O_CO_2" vbProcedure="false">#REF!</definedName>
    <definedName function="false" hidden="false" name="O_CO_3" vbProcedure="false">#REF!</definedName>
    <definedName function="false" hidden="false" name="O_CO_4" vbProcedure="false">#REF!</definedName>
    <definedName function="false" hidden="false" name="O_CO_5" vbProcedure="false">#REF!</definedName>
    <definedName function="false" hidden="false" name="o_co_6" vbProcedure="false">#REF!</definedName>
    <definedName function="false" hidden="false" name="o_co_7" vbProcedure="false">#REF!</definedName>
    <definedName function="false" hidden="false" name="PAGAS_ANT" vbProcedure="false">[5]conv!#REF!</definedName>
    <definedName function="false" hidden="false" name="pagos" vbProcedure="false">[50]Intereses!$E$2*[50]Intereses!$E$10</definedName>
    <definedName function="false" hidden="false" name="PB_D" vbProcedure="false">[3]p.u.p!#REF!</definedName>
    <definedName function="false" hidden="false" name="PB_N" vbProcedure="false">[3]p.u.p!#REF!</definedName>
    <definedName function="false" hidden="false" name="PD" vbProcedure="false">[10]servicios!#REF!</definedName>
    <definedName function="false" hidden="false" name="PDA" vbProcedure="false">[10]servicios!#REF!</definedName>
    <definedName function="false" hidden="false" name="PDL" vbProcedure="false">[10]servicios!#REF!</definedName>
    <definedName function="false" hidden="false" name="PDLA" vbProcedure="false">#REF!</definedName>
    <definedName function="false" hidden="false" name="PDLB" vbProcedure="false">[3]serv!#REF!</definedName>
    <definedName function="false" hidden="false" name="PDLIMP" vbProcedure="false">[3]serv!#REF!</definedName>
    <definedName function="false" hidden="false" name="PDLV_1" vbProcedure="false">[3]serv!#REF!</definedName>
    <definedName function="false" hidden="false" name="PDLV_2" vbProcedure="false">[3]serv!#REF!</definedName>
    <definedName function="false" hidden="false" name="PDLV_3" vbProcedure="false">[3]serv!#REF!</definedName>
    <definedName function="false" hidden="false" name="PDLV_4" vbProcedure="false">[3]serv!#REF!</definedName>
    <definedName function="false" hidden="false" name="PDR" vbProcedure="false">[10]servicios!#REF!</definedName>
    <definedName function="false" hidden="false" name="PDRA" vbProcedure="false">#REF!</definedName>
    <definedName function="false" hidden="false" name="PDRB" vbProcedure="false">[3]serv!#REF!</definedName>
    <definedName function="false" hidden="false" name="PDRECOG" vbProcedure="false">[3]serv!#REF!</definedName>
    <definedName function="false" hidden="false" name="PDRV" vbProcedure="false">[3]serv!#REF!</definedName>
    <definedName function="false" hidden="false" name="PDRV_1" vbProcedure="false">[3]serv!#REF!</definedName>
    <definedName function="false" hidden="false" name="PDRV_2" vbProcedure="false">[3]serv!#REF!</definedName>
    <definedName function="false" hidden="false" name="PD_11" vbProcedure="false">'[3]conv '!#ref!</definedName>
    <definedName function="false" hidden="false" name="PD_12" vbProcedure="false">'[3]conv '!#ref!</definedName>
    <definedName function="false" hidden="false" name="PD_13" vbProcedure="false">'[3]conv '!#ref!</definedName>
    <definedName function="false" hidden="false" name="PD_14" vbProcedure="false">'[3]conv '!#ref!</definedName>
    <definedName function="false" hidden="false" name="PD_15" vbProcedure="false">'[3]conv '!#ref!</definedName>
    <definedName function="false" hidden="false" name="PD_16" vbProcedure="false">'[3]conv '!#ref!</definedName>
    <definedName function="false" hidden="false" name="PD_17" vbProcedure="false">'[3]conv '!#ref!</definedName>
    <definedName function="false" hidden="false" name="PD_18" vbProcedure="false">'[3]conv '!#ref!</definedName>
    <definedName function="false" hidden="false" name="PD_19" vbProcedure="false">'[3]conv '!#ref!</definedName>
    <definedName function="false" hidden="false" name="PD_20" vbProcedure="false">'[3]conv '!#ref!</definedName>
    <definedName function="false" hidden="false" name="PD_21" vbProcedure="false">'[3]conv '!#ref!</definedName>
    <definedName function="false" hidden="false" name="PD_22" vbProcedure="false">'[3]conv '!#ref!</definedName>
    <definedName function="false" hidden="false" name="PD_23" vbProcedure="false">'[3]conv '!#ref!</definedName>
    <definedName function="false" hidden="false" name="PD_24" vbProcedure="false">'[3]conv '!#ref!</definedName>
    <definedName function="false" hidden="false" name="PD_25" vbProcedure="false">'[3]conv '!#ref!</definedName>
    <definedName function="false" hidden="false" name="PD_26" vbProcedure="false">'[3]conv '!#ref!</definedName>
    <definedName function="false" hidden="false" name="PD_27" vbProcedure="false">'[3]conv '!#ref!</definedName>
    <definedName function="false" hidden="false" name="PD_28" vbProcedure="false">'[3]conv '!#ref!</definedName>
    <definedName function="false" hidden="false" name="PD_29" vbProcedure="false">'[3]conv '!#ref!</definedName>
    <definedName function="false" hidden="false" name="PD_30" vbProcedure="false">'[3]conv '!#ref!</definedName>
    <definedName function="false" hidden="false" name="PD_31" vbProcedure="false">'[3]conv '!#ref!</definedName>
    <definedName function="false" hidden="false" name="PD_32" vbProcedure="false">'[3]conv '!#ref!</definedName>
    <definedName function="false" hidden="false" name="PD_33" vbProcedure="false">'[3]conv '!#ref!</definedName>
    <definedName function="false" hidden="false" name="PD_34" vbProcedure="false">'[3]conv '!#ref!</definedName>
    <definedName function="false" hidden="false" name="PD_35" vbProcedure="false">'[3]conv '!#ref!</definedName>
    <definedName function="false" hidden="false" name="PD_36" vbProcedure="false">'[3]conv '!#ref!</definedName>
    <definedName function="false" hidden="false" name="PD_37" vbProcedure="false">'[3]conv '!#ref!</definedName>
    <definedName function="false" hidden="false" name="PD_38" vbProcedure="false">'[3]conv '!#ref!</definedName>
    <definedName function="false" hidden="false" name="PD_39" vbProcedure="false">'[3]conv '!#ref!</definedName>
    <definedName function="false" hidden="false" name="PD_40" vbProcedure="false">'[3]conv '!#ref!</definedName>
    <definedName function="false" hidden="false" name="PD_41" vbProcedure="false">'[3]conv '!#ref!</definedName>
    <definedName function="false" hidden="false" name="PD_42" vbProcedure="false">'[3]conv '!#ref!</definedName>
    <definedName function="false" hidden="false" name="PD_43" vbProcedure="false">'[3]conv '!#ref!</definedName>
    <definedName function="false" hidden="false" name="PD_44" vbProcedure="false">'[3]conv '!#ref!</definedName>
    <definedName function="false" hidden="false" name="PD_45" vbProcedure="false">'[3]conv '!#ref!</definedName>
    <definedName function="false" hidden="false" name="PD_46" vbProcedure="false">'[3]conv '!#ref!</definedName>
    <definedName function="false" hidden="false" name="PD_C" vbProcedure="false">[3]p.u.p!#REF!</definedName>
    <definedName function="false" hidden="false" name="PD_S" vbProcedure="false">[3]p.u.p!#REF!</definedName>
    <definedName function="false" hidden="false" name="PEM_" vbProcedure="false">[31]LIMPI!$S$231</definedName>
    <definedName function="false" hidden="false" name="PEM_B" vbProcedure="false">[31]LIMPI!$S$464</definedName>
    <definedName function="false" hidden="false" name="PEM_C" vbProcedure="false">[31]LIMPI!$S$697</definedName>
    <definedName function="false" hidden="false" name="PEON" vbProcedure="false">#REF!</definedName>
    <definedName function="false" hidden="false" name="pepito" vbProcedure="false">#REF!</definedName>
    <definedName function="false" hidden="false" name="perind" vbProcedure="false">[10]servicios!#REF!</definedName>
    <definedName function="false" hidden="false" name="Perso" vbProcedure="false">[41]RESUM!$C$9</definedName>
    <definedName function="false" hidden="false" name="PER_10" vbProcedure="false">[10]finan!#REF!</definedName>
    <definedName function="false" hidden="false" name="PER_8" vbProcedure="false">[10]finan!#REF!</definedName>
    <definedName function="false" hidden="false" name="PER_BASE" vbProcedure="false">[37]PERSO!$G$44</definedName>
    <definedName function="false" hidden="false" name="PER_DIR_BASICO" vbProcedure="false">[43]EXPLO!$G$118</definedName>
    <definedName function="false" hidden="false" name="per_dir_l21" vbProcedure="false">[6]limpi!#REF!</definedName>
    <definedName function="false" hidden="false" name="per_dir_l22" vbProcedure="false">[6]limpi!#REF!</definedName>
    <definedName function="false" hidden="false" name="per_dir_r11" vbProcedure="false">'[5]rec-tr'!#ref!</definedName>
    <definedName function="false" hidden="false" name="per_dir_r111" vbProcedure="false">'[5]rec-tr'!#ref!</definedName>
    <definedName function="false" hidden="false" name="per_dir_r112" vbProcedure="false">'[5]rec-tr'!#ref!</definedName>
    <definedName function="false" hidden="false" name="per_dir_r113" vbProcedure="false">'[5]rec-tr'!#ref!</definedName>
    <definedName function="false" hidden="false" name="per_dir_r15" vbProcedure="false">'[5]rec-tr'!#ref!</definedName>
    <definedName function="false" hidden="false" name="PER_DIR_VAR1" vbProcedure="false">[43]EXPLO!$G$235</definedName>
    <definedName function="false" hidden="false" name="PER_DIR_VAR2" vbProcedure="false">[43]EXPLO!$G$348</definedName>
    <definedName function="false" hidden="false" name="per_ind_111" vbProcedure="false">[5]p.u.exp!#REF!</definedName>
    <definedName function="false" hidden="false" name="per_ind_112" vbProcedure="false">[5]p.u.exp!#REF!</definedName>
    <definedName function="false" hidden="false" name="per_ind_113" vbProcedure="false">[5]p.u.exp!#REF!</definedName>
    <definedName function="false" hidden="false" name="per_ind_l21" vbProcedure="false">[5]p.u.exp!#REF!</definedName>
    <definedName function="false" hidden="false" name="per_ind_l22" vbProcedure="false">[5]p.u.exp!#REF!</definedName>
    <definedName function="false" hidden="false" name="per_ind_r111" vbProcedure="false">[5]p.u.exp!#REF!</definedName>
    <definedName function="false" hidden="false" name="per_ind_r112" vbProcedure="false">[5]p.u.exp!#REF!</definedName>
    <definedName function="false" hidden="false" name="per_ind_r113" vbProcedure="false">[5]p.u.exp!#REF!</definedName>
    <definedName function="false" hidden="false" name="per_ind_r15" vbProcedure="false">[5]p.u.exp!#REF!</definedName>
    <definedName function="false" hidden="false" name="PER_INTER" vbProcedure="false">#REF!</definedName>
    <definedName function="false" hidden="false" name="PER_LIMP" vbProcedure="false">#REF!</definedName>
    <definedName function="false" hidden="false" name="PER_LIMP_VAR" vbProcedure="false">#REF!</definedName>
    <definedName function="false" hidden="false" name="PER_MANDO" vbProcedure="false">[43]CONV!$F$193</definedName>
    <definedName function="false" hidden="false" name="PER_RATAS" vbProcedure="false">#REF!</definedName>
    <definedName function="false" hidden="false" name="PER_REC" vbProcedure="false">#REF!</definedName>
    <definedName function="false" hidden="false" name="PER_TALLER" vbProcedure="false">[43]CONV!$F$203</definedName>
    <definedName function="false" hidden="false" name="PE_11" vbProcedure="false">'[3]conv '!#ref!</definedName>
    <definedName function="false" hidden="false" name="PE_12" vbProcedure="false">'[3]conv '!#ref!</definedName>
    <definedName function="false" hidden="false" name="PE_13" vbProcedure="false">'[3]conv '!#ref!</definedName>
    <definedName function="false" hidden="false" name="PE_14" vbProcedure="false">'[3]conv '!#ref!</definedName>
    <definedName function="false" hidden="false" name="PE_15" vbProcedure="false">'[3]conv '!#ref!</definedName>
    <definedName function="false" hidden="false" name="PE_16" vbProcedure="false">'[3]conv '!#ref!</definedName>
    <definedName function="false" hidden="false" name="PE_17" vbProcedure="false">'[3]conv '!#ref!</definedName>
    <definedName function="false" hidden="false" name="PE_18" vbProcedure="false">'[3]conv '!#ref!</definedName>
    <definedName function="false" hidden="false" name="PE_19" vbProcedure="false">'[3]conv '!#ref!</definedName>
    <definedName function="false" hidden="false" name="PE_20" vbProcedure="false">'[3]conv '!#ref!</definedName>
    <definedName function="false" hidden="false" name="PE_21" vbProcedure="false">'[3]conv '!#ref!</definedName>
    <definedName function="false" hidden="false" name="PE_22" vbProcedure="false">'[3]conv '!#ref!</definedName>
    <definedName function="false" hidden="false" name="PE_23" vbProcedure="false">'[3]conv '!#ref!</definedName>
    <definedName function="false" hidden="false" name="PE_24" vbProcedure="false">'[3]conv '!#ref!</definedName>
    <definedName function="false" hidden="false" name="PE_25" vbProcedure="false">'[3]conv '!#ref!</definedName>
    <definedName function="false" hidden="false" name="PE_26" vbProcedure="false">'[3]conv '!#ref!</definedName>
    <definedName function="false" hidden="false" name="PE_27" vbProcedure="false">'[3]conv '!#ref!</definedName>
    <definedName function="false" hidden="false" name="PE_28" vbProcedure="false">'[3]conv '!#ref!</definedName>
    <definedName function="false" hidden="false" name="PE_29" vbProcedure="false">'[3]conv '!#ref!</definedName>
    <definedName function="false" hidden="false" name="PE_30" vbProcedure="false">'[3]conv '!#ref!</definedName>
    <definedName function="false" hidden="false" name="PE_31" vbProcedure="false">'[3]conv '!#ref!</definedName>
    <definedName function="false" hidden="false" name="PE_32" vbProcedure="false">'[3]conv '!#ref!</definedName>
    <definedName function="false" hidden="false" name="PE_33" vbProcedure="false">'[3]conv '!#ref!</definedName>
    <definedName function="false" hidden="false" name="PE_34" vbProcedure="false">'[3]conv '!#ref!</definedName>
    <definedName function="false" hidden="false" name="PE_35" vbProcedure="false">'[3]conv '!#ref!</definedName>
    <definedName function="false" hidden="false" name="PE_36" vbProcedure="false">'[3]conv '!#ref!</definedName>
    <definedName function="false" hidden="false" name="PE_37" vbProcedure="false">'[3]conv '!#ref!</definedName>
    <definedName function="false" hidden="false" name="PE_38" vbProcedure="false">'[3]conv '!#ref!</definedName>
    <definedName function="false" hidden="false" name="PE_39" vbProcedure="false">'[3]conv '!#ref!</definedName>
    <definedName function="false" hidden="false" name="PE_40" vbProcedure="false">'[3]conv '!#ref!</definedName>
    <definedName function="false" hidden="false" name="PE_41" vbProcedure="false">'[3]conv '!#ref!</definedName>
    <definedName function="false" hidden="false" name="PE_42" vbProcedure="false">'[3]conv '!#ref!</definedName>
    <definedName function="false" hidden="false" name="PE_43" vbProcedure="false">'[3]conv '!#ref!</definedName>
    <definedName function="false" hidden="false" name="PE_44" vbProcedure="false">'[3]conv '!#ref!</definedName>
    <definedName function="false" hidden="false" name="PE_45" vbProcedure="false">'[3]conv '!#ref!</definedName>
    <definedName function="false" hidden="false" name="PE_46" vbProcedure="false">'[3]conv '!#ref!</definedName>
    <definedName function="false" hidden="false" name="PI" vbProcedure="false">[10]servicios!#REF!</definedName>
    <definedName function="false" hidden="false" name="PIJ" vbProcedure="false">[40]SERV!$G$110</definedName>
    <definedName function="false" hidden="false" name="piramide_flo" vbProcedure="false">#REF!</definedName>
    <definedName function="false" hidden="false" name="piramide_mir" vbProcedure="false">#REF!</definedName>
    <definedName function="false" hidden="false" name="piramide_nucli" vbProcedure="false">#REF!</definedName>
    <definedName function="false" hidden="false" name="piramide_pla" vbProcedure="false">#REF!</definedName>
    <definedName function="false" hidden="false" name="piramide_scv" vbProcedure="false">#REF!</definedName>
    <definedName function="false" hidden="false" name="piramide_vall" vbProcedure="false">#REF!</definedName>
    <definedName function="false" hidden="false" name="PI_1" vbProcedure="false">#REF!</definedName>
    <definedName function="false" hidden="false" name="PI_2" vbProcedure="false">#REF!</definedName>
    <definedName function="false" hidden="false" name="PI_3" vbProcedure="false">#REF!</definedName>
    <definedName function="false" hidden="false" name="PI_4" vbProcedure="false">#REF!</definedName>
    <definedName function="false" hidden="false" name="PI_5" vbProcedure="false">#REF!</definedName>
    <definedName function="false" hidden="false" name="PI_6" vbProcedure="false">#REF!</definedName>
    <definedName function="false" hidden="false" name="pi_pl" vbProcedure="false">#REF!</definedName>
    <definedName function="false" hidden="false" name="pi_ps" vbProcedure="false">#REF!</definedName>
    <definedName function="false" hidden="false" name="pi_re" vbProcedure="false">#REF!</definedName>
    <definedName function="false" hidden="false" name="PI_T" vbProcedure="false">[42]SERV!$M$163</definedName>
    <definedName function="false" hidden="false" name="PJ_1" vbProcedure="false">#REF!</definedName>
    <definedName function="false" hidden="false" name="PJ_10" vbProcedure="false">#REF!</definedName>
    <definedName function="false" hidden="false" name="PJ_11" vbProcedure="false">#REF!</definedName>
    <definedName function="false" hidden="false" name="PJ_12" vbProcedure="false">#REF!</definedName>
    <definedName function="false" hidden="false" name="PJ_13" vbProcedure="false">#REF!</definedName>
    <definedName function="false" hidden="false" name="PJ_14" vbProcedure="false">#REF!</definedName>
    <definedName function="false" hidden="false" name="PJ_15" vbProcedure="false">#REF!</definedName>
    <definedName function="false" hidden="false" name="PJ_16" vbProcedure="false">#REF!</definedName>
    <definedName function="false" hidden="false" name="PJ_17" vbProcedure="false">#REF!</definedName>
    <definedName function="false" hidden="false" name="PJ_18" vbProcedure="false">#REF!</definedName>
    <definedName function="false" hidden="false" name="PJ_19" vbProcedure="false">#REF!</definedName>
    <definedName function="false" hidden="false" name="PJ_2" vbProcedure="false">#REF!</definedName>
    <definedName function="false" hidden="false" name="PJ_20" vbProcedure="false">#REF!</definedName>
    <definedName function="false" hidden="false" name="PJ_21" vbProcedure="false">#REF!</definedName>
    <definedName function="false" hidden="false" name="PJ_3" vbProcedure="false">#REF!</definedName>
    <definedName function="false" hidden="false" name="PJ_4" vbProcedure="false">#REF!</definedName>
    <definedName function="false" hidden="false" name="PJ_5" vbProcedure="false">#REF!</definedName>
    <definedName function="false" hidden="false" name="PJ_6" vbProcedure="false">#REF!</definedName>
    <definedName function="false" hidden="false" name="PJ_7" vbProcedure="false">#REF!</definedName>
    <definedName function="false" hidden="false" name="PJ_8" vbProcedure="false">#REF!</definedName>
    <definedName function="false" hidden="false" name="PJ_9" vbProcedure="false">#REF!</definedName>
    <definedName function="false" hidden="false" name="PL_D" vbProcedure="false">[3]p.u.p!#REF!</definedName>
    <definedName function="false" hidden="false" name="PN_C" vbProcedure="false">[3]p.u.p!#REF!</definedName>
    <definedName function="false" hidden="false" name="PN_S" vbProcedure="false">[3]p.u.p!#REF!</definedName>
    <definedName function="false" hidden="false" name="PRB" vbProcedure="false">[3]resumen!#REF!</definedName>
    <definedName function="false" hidden="false" name="PRC_" vbProcedure="false">[3]p.u.p!#REF!</definedName>
    <definedName function="false" hidden="false" name="precios_unitarios_98" vbProcedure="false">[27]UNI!$B$11:$N$47,[27]UNI!$B$53:$N$87,[27]UNI!$B$93:$N$127,[27]UNI!$B$132:$N$166,[27]UNI!$B$170:$N$204,[27]UNI!$B$210:$N$244,[27]UNI!$B$249:$N$283,[27]UNI!$B$288:$O$322,[27]UNI!$B$327:$N$361,[27]UNI!$B$365:$N$399,[27]UNI!$B$403:$N$437,[27]UNI!$B$442:$N$476,[27]UNI!$B$481:$N$516</definedName>
    <definedName function="false" hidden="false" name="PRL" vbProcedure="false">[3]resumen!#REF!</definedName>
    <definedName function="false" hidden="false" name="PR_D" vbProcedure="false">[3]p.u.p!#REF!</definedName>
    <definedName function="false" hidden="false" name="PR_DT" vbProcedure="false">[3]p.u.p!#REF!</definedName>
    <definedName function="false" hidden="false" name="PR_N" vbProcedure="false">[3]p.u.p!#REF!</definedName>
    <definedName function="false" hidden="false" name="PR_NT" vbProcedure="false">[3]p.u.p!#REF!</definedName>
    <definedName function="false" hidden="false" name="PSS_3" vbProcedure="false">#REF!</definedName>
    <definedName function="false" hidden="false" name="PSS_4" vbProcedure="false">#REF!</definedName>
    <definedName function="false" hidden="false" name="PSS_5" vbProcedure="false">#REF!</definedName>
    <definedName function="false" hidden="false" name="PS_5" vbProcedure="false">#REF!</definedName>
    <definedName function="false" hidden="false" name="PT" vbProcedure="false">'[3]conv '!#ref!</definedName>
    <definedName function="false" hidden="false" name="PT_1" vbProcedure="false">'[3]conv '!#ref!</definedName>
    <definedName function="false" hidden="false" name="PT_2" vbProcedure="false">'[3]conv '!#ref!</definedName>
    <definedName function="false" hidden="false" name="PT_3" vbProcedure="false">[42]SERV!$T$84</definedName>
    <definedName function="false" hidden="false" name="PT_4" vbProcedure="false">[42]SERV!$T$112</definedName>
    <definedName function="false" hidden="false" name="PT_5" vbProcedure="false">[42]SERV!$T$142</definedName>
    <definedName function="false" hidden="false" name="PU_1" vbProcedure="false">[31]'CONV (2)'!$G$260</definedName>
    <definedName function="false" hidden="false" name="PU_2" vbProcedure="false">[31]'CONV (2)'!$Q$260</definedName>
    <definedName function="false" hidden="false" name="PU_3" vbProcedure="false">[31]'CONV (2)'!$G$318</definedName>
    <definedName function="false" hidden="false" name="PU_4" vbProcedure="false">[31]'CONV (2)'!$Q$318</definedName>
    <definedName function="false" hidden="false" name="py_co_1" vbProcedure="false">#REF!</definedName>
    <definedName function="false" hidden="false" name="py_co_10" vbProcedure="false">#REF!</definedName>
    <definedName function="false" hidden="false" name="py_co_11" vbProcedure="false">#REF!</definedName>
    <definedName function="false" hidden="false" name="py_co_12" vbProcedure="false">#REF!</definedName>
    <definedName function="false" hidden="false" name="py_co_2" vbProcedure="false">#REF!</definedName>
    <definedName function="false" hidden="false" name="py_co_3" vbProcedure="false">#REF!</definedName>
    <definedName function="false" hidden="false" name="py_co_4" vbProcedure="false">#REF!</definedName>
    <definedName function="false" hidden="false" name="py_co_5" vbProcedure="false">#REF!</definedName>
    <definedName function="false" hidden="false" name="py_co_6" vbProcedure="false">#REF!</definedName>
    <definedName function="false" hidden="false" name="py_co_7" vbProcedure="false">#REF!</definedName>
    <definedName function="false" hidden="false" name="py_co_8" vbProcedure="false">#REF!</definedName>
    <definedName function="false" hidden="false" name="py_co_9" vbProcedure="false">#REF!</definedName>
    <definedName function="false" hidden="false" name="py_ma_1" vbProcedure="false">#REF!</definedName>
    <definedName function="false" hidden="false" name="py_ma_10" vbProcedure="false">#REF!</definedName>
    <definedName function="false" hidden="false" name="py_ma_11" vbProcedure="false">#REF!</definedName>
    <definedName function="false" hidden="false" name="py_ma_12" vbProcedure="false">#REF!</definedName>
    <definedName function="false" hidden="false" name="py_ma_2" vbProcedure="false">#REF!</definedName>
    <definedName function="false" hidden="false" name="py_ma_3" vbProcedure="false">#REF!</definedName>
    <definedName function="false" hidden="false" name="py_ma_4" vbProcedure="false">#REF!</definedName>
    <definedName function="false" hidden="false" name="py_ma_5" vbProcedure="false">#REF!</definedName>
    <definedName function="false" hidden="false" name="py_ma_6" vbProcedure="false">#REF!</definedName>
    <definedName function="false" hidden="false" name="py_ma_7" vbProcedure="false">#REF!</definedName>
    <definedName function="false" hidden="false" name="py_ma_8" vbProcedure="false">#REF!</definedName>
    <definedName function="false" hidden="false" name="py_ma_9" vbProcedure="false">#REF!</definedName>
    <definedName function="false" hidden="false" name="py_mo_1" vbProcedure="false">#REF!</definedName>
    <definedName function="false" hidden="false" name="py_mo_10" vbProcedure="false">#REF!</definedName>
    <definedName function="false" hidden="false" name="py_mo_11" vbProcedure="false">#REF!</definedName>
    <definedName function="false" hidden="false" name="py_mo_12" vbProcedure="false">#REF!</definedName>
    <definedName function="false" hidden="false" name="py_mo_2" vbProcedure="false">#REF!</definedName>
    <definedName function="false" hidden="false" name="py_mo_3" vbProcedure="false">#REF!</definedName>
    <definedName function="false" hidden="false" name="py_mo_4" vbProcedure="false">#REF!</definedName>
    <definedName function="false" hidden="false" name="py_mo_5" vbProcedure="false">#REF!</definedName>
    <definedName function="false" hidden="false" name="py_mo_6" vbProcedure="false">#REF!</definedName>
    <definedName function="false" hidden="false" name="py_mo_7" vbProcedure="false">#REF!</definedName>
    <definedName function="false" hidden="false" name="py_mo_8" vbProcedure="false">#REF!</definedName>
    <definedName function="false" hidden="false" name="py_mo_9" vbProcedure="false">#REF!</definedName>
    <definedName function="false" hidden="false" name="P_1" vbProcedure="false">#REF!</definedName>
    <definedName function="false" hidden="false" name="P_2" vbProcedure="false">#REF!</definedName>
    <definedName function="false" hidden="false" name="P_29" vbProcedure="false">[49]PUP!$F$32</definedName>
    <definedName function="false" hidden="false" name="P_3" vbProcedure="false">#REF!</definedName>
    <definedName function="false" hidden="false" name="P_31" vbProcedure="false">[49]PUP!$F$34</definedName>
    <definedName function="false" hidden="false" name="P_35" vbProcedure="false">[49]PUP!$F$38</definedName>
    <definedName function="false" hidden="false" name="P_4" vbProcedure="false">#REF!</definedName>
    <definedName function="false" hidden="false" name="P_41" vbProcedure="false">[49]PUP!$F$44</definedName>
    <definedName function="false" hidden="false" name="P_43" vbProcedure="false">[49]PUP!$F$46</definedName>
    <definedName function="false" hidden="false" name="P_47" vbProcedure="false">[49]PUP!$F$50</definedName>
    <definedName function="false" hidden="false" name="P_49" vbProcedure="false">[49]PUP!$F$52</definedName>
    <definedName function="false" hidden="false" name="P_5" vbProcedure="false">#REF!</definedName>
    <definedName function="false" hidden="false" name="P_51" vbProcedure="false">[49]PUP!$F$54</definedName>
    <definedName function="false" hidden="false" name="P_53" vbProcedure="false">[49]PUP!$F$56</definedName>
    <definedName function="false" hidden="false" name="P_55" vbProcedure="false">[49]PUP!$F$58</definedName>
    <definedName function="false" hidden="false" name="P_57" vbProcedure="false">[49]PUP!$F$60</definedName>
    <definedName function="false" hidden="false" name="P_6" vbProcedure="false">#REF!</definedName>
    <definedName function="false" hidden="false" name="P_61" vbProcedure="false">[49]PUP!$F$64</definedName>
    <definedName function="false" hidden="false" name="P_63" vbProcedure="false">[49]PUP!$F$66</definedName>
    <definedName function="false" hidden="false" name="P_7" vbProcedure="false">#REF!</definedName>
    <definedName function="false" hidden="false" name="P_8" vbProcedure="false">#REF!</definedName>
    <definedName function="false" hidden="false" name="P_AD2" vbProcedure="false">#REF!</definedName>
    <definedName function="false" hidden="false" name="P_B" vbProcedure="false">[31]SERVICIOS!$F$139</definedName>
    <definedName function="false" hidden="false" name="P_C" vbProcedure="false">[31]SERVICIOS!$F$206</definedName>
    <definedName function="false" hidden="false" name="P_CAP" vbProcedure="false">#REF!</definedName>
    <definedName function="false" hidden="false" name="P_CDD" vbProcedure="false">#REF!</definedName>
    <definedName function="false" hidden="false" name="P_CO_1" vbProcedure="false">#REF!</definedName>
    <definedName function="false" hidden="false" name="p_co_2" vbProcedure="false">#REF!</definedName>
    <definedName function="false" hidden="false" name="p_co_3" vbProcedure="false">#REF!</definedName>
    <definedName function="false" hidden="false" name="p_co_4" vbProcedure="false">#REF!</definedName>
    <definedName function="false" hidden="false" name="p_co_5" vbProcedure="false">#REF!</definedName>
    <definedName function="false" hidden="false" name="p_co_6" vbProcedure="false">#REF!</definedName>
    <definedName function="false" hidden="false" name="p_co_7" vbProcedure="false">#REF!</definedName>
    <definedName function="false" hidden="false" name="P_CPL" vbProcedure="false">#REF!</definedName>
    <definedName function="false" hidden="false" name="P_CPL1" vbProcedure="false">#REF!</definedName>
    <definedName function="false" hidden="false" name="P_CPL2" vbProcedure="false">#REF!</definedName>
    <definedName function="false" hidden="false" name="P_CPL3" vbProcedure="false">#REF!</definedName>
    <definedName function="false" hidden="false" name="P_CPL4" vbProcedure="false">#REF!</definedName>
    <definedName function="false" hidden="false" name="P_CPS" vbProcedure="false">#REF!</definedName>
    <definedName function="false" hidden="false" name="P_CPS1" vbProcedure="false">#REF!</definedName>
    <definedName function="false" hidden="false" name="P_CPS2" vbProcedure="false">#REF!</definedName>
    <definedName function="false" hidden="false" name="P_CR" vbProcedure="false">#REF!</definedName>
    <definedName function="false" hidden="false" name="P_CRE1" vbProcedure="false">#REF!</definedName>
    <definedName function="false" hidden="false" name="P_CRE2" vbProcedure="false">#REF!</definedName>
    <definedName function="false" hidden="false" name="P_DEL" vbProcedure="false">#REF!</definedName>
    <definedName function="false" hidden="false" name="p_dia_01" vbProcedure="false">[5]conv!#REF!</definedName>
    <definedName function="false" hidden="false" name="p_dia_02" vbProcedure="false">[5]conv!#REF!</definedName>
    <definedName function="false" hidden="false" name="p_dia_03" vbProcedure="false">[5]conv!#REF!</definedName>
    <definedName function="false" hidden="false" name="p_dia_04" vbProcedure="false">[5]conv!#REF!</definedName>
    <definedName function="false" hidden="false" name="p_dia_05" vbProcedure="false">[5]conv!#REF!</definedName>
    <definedName function="false" hidden="false" name="p_dia_06" vbProcedure="false">[5]conv!#REF!</definedName>
    <definedName function="false" hidden="false" name="p_dia_07" vbProcedure="false">[5]conv!#REF!</definedName>
    <definedName function="false" hidden="false" name="p_dia_08" vbProcedure="false">[5]conv!#REF!</definedName>
    <definedName function="false" hidden="false" name="p_dia_09" vbProcedure="false">[5]conv!#REF!</definedName>
    <definedName function="false" hidden="false" name="p_dia_10" vbProcedure="false">[5]conv!#REF!</definedName>
    <definedName function="false" hidden="false" name="p_dia_11" vbProcedure="false">[5]conv!#REF!</definedName>
    <definedName function="false" hidden="false" name="p_dia_12" vbProcedure="false">[5]conv!#REF!</definedName>
    <definedName function="false" hidden="false" name="p_dia_13" vbProcedure="false">[5]conv!#REF!</definedName>
    <definedName function="false" hidden="false" name="p_dia_14" vbProcedure="false">[5]conv!#REF!</definedName>
    <definedName function="false" hidden="false" name="p_dia_15" vbProcedure="false">[5]conv!#REF!</definedName>
    <definedName function="false" hidden="false" name="P_ENC" vbProcedure="false">#REF!</definedName>
    <definedName function="false" hidden="false" name="P_IND" vbProcedure="false">[31]'ANTG.'!$F$59</definedName>
    <definedName function="false" hidden="false" name="p_ma_1" vbProcedure="false">#REF!</definedName>
    <definedName function="false" hidden="false" name="p_ma_2" vbProcedure="false">#REF!</definedName>
    <definedName function="false" hidden="false" name="p_ma_3" vbProcedure="false">#REF!</definedName>
    <definedName function="false" hidden="false" name="p_ma_4" vbProcedure="false">#REF!</definedName>
    <definedName function="false" hidden="false" name="p_ma_5" vbProcedure="false">#REF!</definedName>
    <definedName function="false" hidden="false" name="p_ma_6" vbProcedure="false">#REF!</definedName>
    <definedName function="false" hidden="false" name="p_ma_7" vbProcedure="false">#REF!</definedName>
    <definedName function="false" hidden="false" name="p_mo_1" vbProcedure="false">#REF!</definedName>
    <definedName function="false" hidden="false" name="p_mo_2" vbProcedure="false">#REF!</definedName>
    <definedName function="false" hidden="false" name="p_mo_3" vbProcedure="false">#REF!</definedName>
    <definedName function="false" hidden="false" name="p_mo_4" vbProcedure="false">#REF!</definedName>
    <definedName function="false" hidden="false" name="p_mo_5" vbProcedure="false">#REF!</definedName>
    <definedName function="false" hidden="false" name="p_mo_6" vbProcedure="false">#REF!</definedName>
    <definedName function="false" hidden="false" name="p_mo_7" vbProcedure="false">#REF!</definedName>
    <definedName function="false" hidden="false" name="P_O" vbProcedure="false">#REF!</definedName>
    <definedName function="false" hidden="false" name="P_OF1" vbProcedure="false">#REF!</definedName>
    <definedName function="false" hidden="false" name="P_OF2" vbProcedure="false">#REF!</definedName>
    <definedName function="false" hidden="false" name="P_PED" vbProcedure="false">#REF!</definedName>
    <definedName function="false" hidden="false" name="p_pl" vbProcedure="false">#REF!</definedName>
    <definedName function="false" hidden="false" name="P_POD" vbProcedure="false">#REF!</definedName>
    <definedName function="false" hidden="false" name="P_PPL" vbProcedure="false">#REF!</definedName>
    <definedName function="false" hidden="false" name="P_PPL1" vbProcedure="false">#REF!</definedName>
    <definedName function="false" hidden="false" name="P_PPL2" vbProcedure="false">#REF!</definedName>
    <definedName function="false" hidden="false" name="P_PPL3" vbProcedure="false">#REF!</definedName>
    <definedName function="false" hidden="false" name="P_PPL4" vbProcedure="false">#REF!</definedName>
    <definedName function="false" hidden="false" name="P_PPS" vbProcedure="false">#REF!</definedName>
    <definedName function="false" hidden="false" name="P_PPS1" vbProcedure="false">#REF!</definedName>
    <definedName function="false" hidden="false" name="P_PPS2" vbProcedure="false">#REF!</definedName>
    <definedName function="false" hidden="false" name="P_PR" vbProcedure="false">#REF!</definedName>
    <definedName function="false" hidden="false" name="P_PRE1" vbProcedure="false">#REF!</definedName>
    <definedName function="false" hidden="false" name="P_PRE2" vbProcedure="false">#REF!</definedName>
    <definedName function="false" hidden="false" name="p_ps" vbProcedure="false">#REF!</definedName>
    <definedName function="false" hidden="false" name="p_re" vbProcedure="false">#REF!</definedName>
    <definedName function="false" hidden="false" name="P_TALLER" vbProcedure="false">#REF!</definedName>
    <definedName function="false" hidden="false" name="P_TPL1" vbProcedure="false">#REF!</definedName>
    <definedName function="false" hidden="false" name="P_TPL2" vbProcedure="false">#REF!</definedName>
    <definedName function="false" hidden="false" name="P_TPL3" vbProcedure="false">#REF!</definedName>
    <definedName function="false" hidden="false" name="P_TPL4" vbProcedure="false">#REF!</definedName>
    <definedName function="false" hidden="false" name="P_TRD" vbProcedure="false">#REF!</definedName>
    <definedName function="false" hidden="false" name="P_TRN" vbProcedure="false">#REF!</definedName>
    <definedName function="false" hidden="false" name="qu_" vbProcedure="false">[5]antg.!#REF!</definedName>
    <definedName function="false" hidden="false" name="rectificació" vbProcedure="false">[47]resums!$A$5:$N$67</definedName>
    <definedName function="false" hidden="false" name="REC_1" vbProcedure="false">'[5]rec-tr'!#ref!</definedName>
    <definedName function="false" hidden="false" name="REC_2" vbProcedure="false">'[5]rec-tr'!#ref!</definedName>
    <definedName function="false" hidden="false" name="REC_3" vbProcedure="false">'[5]rec-tr'!#ref!</definedName>
    <definedName function="false" hidden="false" name="rec_com_1" vbProcedure="false">'[5]rec-tr'!#ref!</definedName>
    <definedName function="false" hidden="false" name="rec_com_10" vbProcedure="false">'[5]rec-tr'!#ref!</definedName>
    <definedName function="false" hidden="false" name="rec_com_2" vbProcedure="false">'[5]rec-tr'!#ref!</definedName>
    <definedName function="false" hidden="false" name="rec_com_3" vbProcedure="false">'[5]rec-tr'!#ref!</definedName>
    <definedName function="false" hidden="false" name="rec_com_4" vbProcedure="false">'[5]rec-tr'!#ref!</definedName>
    <definedName function="false" hidden="false" name="rec_com_5" vbProcedure="false">'[5]rec-tr'!#ref!</definedName>
    <definedName function="false" hidden="false" name="rec_com_6" vbProcedure="false">'[5]rec-tr'!#ref!</definedName>
    <definedName function="false" hidden="false" name="rec_com_7" vbProcedure="false">'[5]rec-tr'!#ref!</definedName>
    <definedName function="false" hidden="false" name="rec_com_8" vbProcedure="false">'[5]rec-tr'!#ref!</definedName>
    <definedName function="false" hidden="false" name="rec_com_9" vbProcedure="false">'[5]rec-tr'!#ref!</definedName>
    <definedName function="false" hidden="false" name="rec_mat_1" vbProcedure="false">'[5]rec-tr'!#ref!</definedName>
    <definedName function="false" hidden="false" name="rec_mat_10" vbProcedure="false">'[5]rec-tr'!#ref!</definedName>
    <definedName function="false" hidden="false" name="rec_mat_2" vbProcedure="false">'[5]rec-tr'!#ref!</definedName>
    <definedName function="false" hidden="false" name="rec_mat_3" vbProcedure="false">'[5]rec-tr'!#ref!</definedName>
    <definedName function="false" hidden="false" name="rec_mat_4" vbProcedure="false">'[5]rec-tr'!#ref!</definedName>
    <definedName function="false" hidden="false" name="rec_mat_5" vbProcedure="false">'[5]rec-tr'!#ref!</definedName>
    <definedName function="false" hidden="false" name="rec_mat_6" vbProcedure="false">'[5]rec-tr'!#ref!</definedName>
    <definedName function="false" hidden="false" name="rec_mat_7" vbProcedure="false">'[5]rec-tr'!#ref!</definedName>
    <definedName function="false" hidden="false" name="rec_mat_8" vbProcedure="false">'[5]rec-tr'!#ref!</definedName>
    <definedName function="false" hidden="false" name="rec_mat_9" vbProcedure="false">'[5]rec-tr'!#ref!</definedName>
    <definedName function="false" hidden="false" name="rec_mo_1" vbProcedure="false">'[5]rec-tr'!#ref!</definedName>
    <definedName function="false" hidden="false" name="rec_mo_10" vbProcedure="false">'[5]rec-tr'!#ref!</definedName>
    <definedName function="false" hidden="false" name="rec_mo_2" vbProcedure="false">'[5]rec-tr'!#ref!</definedName>
    <definedName function="false" hidden="false" name="rec_mo_3" vbProcedure="false">'[5]rec-tr'!#ref!</definedName>
    <definedName function="false" hidden="false" name="rec_mo_4" vbProcedure="false">'[5]rec-tr'!#ref!</definedName>
    <definedName function="false" hidden="false" name="rec_mo_5" vbProcedure="false">'[5]rec-tr'!#ref!</definedName>
    <definedName function="false" hidden="false" name="rec_mo_6" vbProcedure="false">'[5]rec-tr'!#ref!</definedName>
    <definedName function="false" hidden="false" name="rec_mo_7" vbProcedure="false">'[5]rec-tr'!#ref!</definedName>
    <definedName function="false" hidden="false" name="rec_mo_8" vbProcedure="false">'[5]rec-tr'!#ref!</definedName>
    <definedName function="false" hidden="false" name="rec_mo_9" vbProcedure="false">'[5]rec-tr'!#ref!</definedName>
    <definedName function="false" hidden="false" name="rec_pd_1" vbProcedure="false">'[5]rec-tr'!#ref!</definedName>
    <definedName function="false" hidden="false" name="rec_pd_10" vbProcedure="false">'[5]rec-tr'!#ref!</definedName>
    <definedName function="false" hidden="false" name="rec_pd_2" vbProcedure="false">'[5]rec-tr'!#ref!</definedName>
    <definedName function="false" hidden="false" name="rec_pd_3" vbProcedure="false">'[5]rec-tr'!#ref!</definedName>
    <definedName function="false" hidden="false" name="rec_pd_4" vbProcedure="false">'[5]rec-tr'!#ref!</definedName>
    <definedName function="false" hidden="false" name="rec_pd_5" vbProcedure="false">'[5]rec-tr'!#ref!</definedName>
    <definedName function="false" hidden="false" name="rec_pd_6" vbProcedure="false">'[5]rec-tr'!#ref!</definedName>
    <definedName function="false" hidden="false" name="rec_pd_7" vbProcedure="false">'[5]rec-tr'!#ref!</definedName>
    <definedName function="false" hidden="false" name="rec_pd_8" vbProcedure="false">'[5]rec-tr'!#ref!</definedName>
    <definedName function="false" hidden="false" name="rec_pd_9" vbProcedure="false">'[5]rec-tr'!#ref!</definedName>
    <definedName function="false" hidden="false" name="RED" vbProcedure="false">[8]conv!#REF!</definedName>
    <definedName function="false" hidden="false" name="REP" vbProcedure="false">#REF!</definedName>
    <definedName function="false" hidden="false" name="REPA" vbProcedure="false">#REF!</definedName>
    <definedName function="false" hidden="false" name="Repu" vbProcedure="false">#REF!</definedName>
    <definedName function="false" hidden="false" name="REP_1" vbProcedure="false">#REF!</definedName>
    <definedName function="false" hidden="false" name="REP_10" vbProcedure="false">#REF!</definedName>
    <definedName function="false" hidden="false" name="REP_11" vbProcedure="false">#REF!</definedName>
    <definedName function="false" hidden="false" name="REP_12" vbProcedure="false">#REF!</definedName>
    <definedName function="false" hidden="false" name="REP_13" vbProcedure="false">#REF!</definedName>
    <definedName function="false" hidden="false" name="REP_14" vbProcedure="false">#REF!</definedName>
    <definedName function="false" hidden="false" name="REP_15" vbProcedure="false">#REF!</definedName>
    <definedName function="false" hidden="false" name="REP_16" vbProcedure="false">#REF!</definedName>
    <definedName function="false" hidden="false" name="REP_17" vbProcedure="false">#REF!</definedName>
    <definedName function="false" hidden="false" name="REP_18" vbProcedure="false">#REF!</definedName>
    <definedName function="false" hidden="false" name="REP_19" vbProcedure="false">#REF!</definedName>
    <definedName function="false" hidden="false" name="REP_2" vbProcedure="false">#REF!</definedName>
    <definedName function="false" hidden="false" name="REP_20" vbProcedure="false">#REF!</definedName>
    <definedName function="false" hidden="false" name="REP_21" vbProcedure="false">#REF!</definedName>
    <definedName function="false" hidden="false" name="REP_3" vbProcedure="false">#REF!</definedName>
    <definedName function="false" hidden="false" name="REP_4" vbProcedure="false">#REF!</definedName>
    <definedName function="false" hidden="false" name="REP_5" vbProcedure="false">#REF!</definedName>
    <definedName function="false" hidden="false" name="REP_6" vbProcedure="false">#REF!</definedName>
    <definedName function="false" hidden="false" name="REP_7" vbProcedure="false">#REF!</definedName>
    <definedName function="false" hidden="false" name="REP_8" vbProcedure="false">#REF!</definedName>
    <definedName function="false" hidden="false" name="REP_9" vbProcedure="false">#REF!</definedName>
    <definedName function="false" hidden="false" name="REP_PL" vbProcedure="false">#REF!</definedName>
    <definedName function="false" hidden="false" name="REP_PS" vbProcedure="false">#REF!</definedName>
    <definedName function="false" hidden="false" name="REP_RE" vbProcedure="false">#REF!</definedName>
    <definedName function="false" hidden="false" name="RES" vbProcedure="false">'[8]amort pendent'!#ref!</definedName>
    <definedName function="false" hidden="false" name="rev_98" vbProcedure="false">#REF!</definedName>
    <definedName function="false" hidden="false" name="rev_99" vbProcedure="false">#REF!</definedName>
    <definedName function="false" hidden="false" name="R_C1" vbProcedure="false">[5]p.u.exp!#REF!</definedName>
    <definedName function="false" hidden="false" name="R_C2" vbProcedure="false">[5]p.u.exp!#REF!</definedName>
    <definedName function="false" hidden="false" name="R_C3" vbProcedure="false">[5]p.u.exp!#REF!</definedName>
    <definedName function="false" hidden="false" name="r_co_1" vbProcedure="false">#REF!</definedName>
    <definedName function="false" hidden="false" name="r_co_10" vbProcedure="false">#REF!</definedName>
    <definedName function="false" hidden="false" name="r_co_11" vbProcedure="false">#REF!</definedName>
    <definedName function="false" hidden="false" name="r_co_12" vbProcedure="false">#REF!</definedName>
    <definedName function="false" hidden="false" name="r_co_13" vbProcedure="false">#REF!</definedName>
    <definedName function="false" hidden="false" name="r_co_14" vbProcedure="false">#REF!</definedName>
    <definedName function="false" hidden="false" name="r_co_2" vbProcedure="false">#REF!</definedName>
    <definedName function="false" hidden="false" name="r_co_3" vbProcedure="false">#REF!</definedName>
    <definedName function="false" hidden="false" name="r_co_4" vbProcedure="false">#REF!</definedName>
    <definedName function="false" hidden="false" name="r_co_5" vbProcedure="false">#REF!</definedName>
    <definedName function="false" hidden="false" name="r_co_6" vbProcedure="false">#REF!</definedName>
    <definedName function="false" hidden="false" name="r_co_7" vbProcedure="false">#REF!</definedName>
    <definedName function="false" hidden="false" name="r_co_8" vbProcedure="false">#REF!</definedName>
    <definedName function="false" hidden="false" name="r_co_9" vbProcedure="false">#REF!</definedName>
    <definedName function="false" hidden="false" name="r_ma_1" vbProcedure="false">#REF!</definedName>
    <definedName function="false" hidden="false" name="r_ma_10" vbProcedure="false">#REF!</definedName>
    <definedName function="false" hidden="false" name="r_ma_11" vbProcedure="false">#REF!</definedName>
    <definedName function="false" hidden="false" name="r_ma_12" vbProcedure="false">#REF!</definedName>
    <definedName function="false" hidden="false" name="r_ma_13" vbProcedure="false">#REF!</definedName>
    <definedName function="false" hidden="false" name="r_ma_14" vbProcedure="false">#REF!</definedName>
    <definedName function="false" hidden="false" name="r_ma_2" vbProcedure="false">#REF!</definedName>
    <definedName function="false" hidden="false" name="r_ma_3" vbProcedure="false">#REF!</definedName>
    <definedName function="false" hidden="false" name="r_ma_4" vbProcedure="false">#REF!</definedName>
    <definedName function="false" hidden="false" name="r_ma_5" vbProcedure="false">#REF!</definedName>
    <definedName function="false" hidden="false" name="r_ma_6" vbProcedure="false">#REF!</definedName>
    <definedName function="false" hidden="false" name="r_ma_7" vbProcedure="false">#REF!</definedName>
    <definedName function="false" hidden="false" name="r_ma_8" vbProcedure="false">#REF!</definedName>
    <definedName function="false" hidden="false" name="r_ma_9" vbProcedure="false">#REF!</definedName>
    <definedName function="false" hidden="false" name="r_mo_1" vbProcedure="false">#REF!</definedName>
    <definedName function="false" hidden="false" name="r_mo_10" vbProcedure="false">#REF!</definedName>
    <definedName function="false" hidden="false" name="r_mo_11" vbProcedure="false">#REF!</definedName>
    <definedName function="false" hidden="false" name="r_mo_12" vbProcedure="false">#REF!</definedName>
    <definedName function="false" hidden="false" name="r_mo_13" vbProcedure="false">#REF!</definedName>
    <definedName function="false" hidden="false" name="r_mo_14" vbProcedure="false">#REF!</definedName>
    <definedName function="false" hidden="false" name="r_mo_2" vbProcedure="false">#REF!</definedName>
    <definedName function="false" hidden="false" name="r_mo_3" vbProcedure="false">#REF!</definedName>
    <definedName function="false" hidden="false" name="r_mo_4" vbProcedure="false">#REF!</definedName>
    <definedName function="false" hidden="false" name="r_mo_5" vbProcedure="false">#REF!</definedName>
    <definedName function="false" hidden="false" name="r_mo_6" vbProcedure="false">#REF!</definedName>
    <definedName function="false" hidden="false" name="r_mo_7" vbProcedure="false">#REF!</definedName>
    <definedName function="false" hidden="false" name="r_mo_8" vbProcedure="false">#REF!</definedName>
    <definedName function="false" hidden="false" name="r_mo_9" vbProcedure="false">#REF!</definedName>
    <definedName function="false" hidden="false" name="SC_CI" vbProcedure="false">#REF!</definedName>
    <definedName function="false" hidden="false" name="SC_PA" vbProcedure="false">#REF!</definedName>
    <definedName function="false" hidden="false" name="SC_PT" vbProcedure="false">#REF!</definedName>
    <definedName function="false" hidden="false" name="seccions" vbProcedure="false">[47]'ev-10 ddss'!$A$5:$R$62</definedName>
    <definedName function="false" hidden="false" name="SEGURO" vbProcedure="false">#REF!</definedName>
    <definedName function="false" hidden="false" name="seguros" vbProcedure="false">#REF!</definedName>
    <definedName function="false" hidden="false" name="SEGUR_1" vbProcedure="false">#REF!</definedName>
    <definedName function="false" hidden="false" name="SEGUR_10" vbProcedure="false">#REF!</definedName>
    <definedName function="false" hidden="false" name="SEGUR_11" vbProcedure="false">#REF!</definedName>
    <definedName function="false" hidden="false" name="SEGUR_12" vbProcedure="false">#REF!</definedName>
    <definedName function="false" hidden="false" name="SEGUR_13" vbProcedure="false">#REF!</definedName>
    <definedName function="false" hidden="false" name="SEGUR_14" vbProcedure="false">#REF!</definedName>
    <definedName function="false" hidden="false" name="SEGUR_15" vbProcedure="false">#REF!</definedName>
    <definedName function="false" hidden="false" name="SEGUR_16" vbProcedure="false">#REF!</definedName>
    <definedName function="false" hidden="false" name="SEGUR_17" vbProcedure="false">#REF!</definedName>
    <definedName function="false" hidden="false" name="SEGUR_18" vbProcedure="false">#REF!</definedName>
    <definedName function="false" hidden="false" name="SEGUR_19" vbProcedure="false">#REF!</definedName>
    <definedName function="false" hidden="false" name="SEGUR_2" vbProcedure="false">#REF!</definedName>
    <definedName function="false" hidden="false" name="SEGUR_20" vbProcedure="false">#REF!</definedName>
    <definedName function="false" hidden="false" name="SEGUR_21" vbProcedure="false">#REF!</definedName>
    <definedName function="false" hidden="false" name="SEGUR_22" vbProcedure="false">#REF!</definedName>
    <definedName function="false" hidden="false" name="SEGUR_23" vbProcedure="false">#REF!</definedName>
    <definedName function="false" hidden="false" name="SEGUR_24" vbProcedure="false">#REF!</definedName>
    <definedName function="false" hidden="false" name="SEGUR_25" vbProcedure="false">#REF!</definedName>
    <definedName function="false" hidden="false" name="SEGUR_26" vbProcedure="false">#REF!</definedName>
    <definedName function="false" hidden="false" name="SEGUR_27" vbProcedure="false">#REF!</definedName>
    <definedName function="false" hidden="false" name="SEGUR_28" vbProcedure="false">#REF!</definedName>
    <definedName function="false" hidden="false" name="SEGUR_29" vbProcedure="false">#REF!</definedName>
    <definedName function="false" hidden="false" name="SEGUR_3" vbProcedure="false">#REF!</definedName>
    <definedName function="false" hidden="false" name="SEGUR_30" vbProcedure="false">#REF!</definedName>
    <definedName function="false" hidden="false" name="SEGUR_31" vbProcedure="false">#REF!</definedName>
    <definedName function="false" hidden="false" name="SEGUR_32" vbProcedure="false">#REF!</definedName>
    <definedName function="false" hidden="false" name="SEGUR_33" vbProcedure="false">#REF!</definedName>
    <definedName function="false" hidden="false" name="SEGUR_34" vbProcedure="false">#REF!</definedName>
    <definedName function="false" hidden="false" name="SEGUR_35" vbProcedure="false">#REF!</definedName>
    <definedName function="false" hidden="false" name="SEGUR_4" vbProcedure="false">#REF!</definedName>
    <definedName function="false" hidden="false" name="SEGUR_5" vbProcedure="false">#REF!</definedName>
    <definedName function="false" hidden="false" name="SEGUR_6" vbProcedure="false">#REF!</definedName>
    <definedName function="false" hidden="false" name="SEGUR_7" vbProcedure="false">#REF!</definedName>
    <definedName function="false" hidden="false" name="SEGUR_8" vbProcedure="false">#REF!</definedName>
    <definedName function="false" hidden="false" name="SEGUR_9" vbProcedure="false">#REF!</definedName>
    <definedName function="false" hidden="false" name="seg_1" vbProcedure="false">#REF!</definedName>
    <definedName function="false" hidden="false" name="seg_10" vbProcedure="false">#REF!</definedName>
    <definedName function="false" hidden="false" name="seg_101" vbProcedure="false">[29]'MAQ.'!$P$35</definedName>
    <definedName function="false" hidden="false" name="SEG_102" vbProcedure="false">#REF!</definedName>
    <definedName function="false" hidden="false" name="SEG_103" vbProcedure="false">#REF!</definedName>
    <definedName function="false" hidden="false" name="SEG_104" vbProcedure="false">#REF!</definedName>
    <definedName function="false" hidden="false" name="SEG_106" vbProcedure="false">#REF!</definedName>
    <definedName function="false" hidden="false" name="seg_11" vbProcedure="false">#REF!</definedName>
    <definedName function="false" hidden="false" name="SEG_116" vbProcedure="false">#REF!</definedName>
    <definedName function="false" hidden="false" name="SEG_117" vbProcedure="false">#REF!</definedName>
    <definedName function="false" hidden="false" name="SEG_118" vbProcedure="false">#REF!</definedName>
    <definedName function="false" hidden="false" name="SEG_119" vbProcedure="false">#REF!</definedName>
    <definedName function="false" hidden="false" name="seg_12" vbProcedure="false">#REF!</definedName>
    <definedName function="false" hidden="false" name="SEG_120" vbProcedure="false">#REF!</definedName>
    <definedName function="false" hidden="false" name="SEG_124" vbProcedure="false">#REF!</definedName>
    <definedName function="false" hidden="false" name="seg_13" vbProcedure="false">#REF!</definedName>
    <definedName function="false" hidden="false" name="seg_14" vbProcedure="false">#REF!</definedName>
    <definedName function="false" hidden="false" name="seg_15" vbProcedure="false">#REF!</definedName>
    <definedName function="false" hidden="false" name="seg_16" vbProcedure="false">#REF!</definedName>
    <definedName function="false" hidden="false" name="seg_17" vbProcedure="false">#REF!</definedName>
    <definedName function="false" hidden="false" name="seg_18" vbProcedure="false">#REF!</definedName>
    <definedName function="false" hidden="false" name="seg_19" vbProcedure="false">#REF!</definedName>
    <definedName function="false" hidden="false" name="seg_2" vbProcedure="false">#REF!</definedName>
    <definedName function="false" hidden="false" name="seg_20" vbProcedure="false">#REF!</definedName>
    <definedName function="false" hidden="false" name="SEG_21" vbProcedure="false">#REF!</definedName>
    <definedName function="false" hidden="false" name="SEG_22" vbProcedure="false">#REF!</definedName>
    <definedName function="false" hidden="false" name="SEG_23" vbProcedure="false">#REF!</definedName>
    <definedName function="false" hidden="false" name="seg_3" vbProcedure="false">#REF!</definedName>
    <definedName function="false" hidden="false" name="SEG_30" vbProcedure="false">#REF!</definedName>
    <definedName function="false" hidden="false" name="SEG_31" vbProcedure="false">#REF!</definedName>
    <definedName function="false" hidden="false" name="SEG_32" vbProcedure="false">#REF!</definedName>
    <definedName function="false" hidden="false" name="SEG_33" vbProcedure="false">#REF!</definedName>
    <definedName function="false" hidden="false" name="SEG_34" vbProcedure="false">#REF!</definedName>
    <definedName function="false" hidden="false" name="SEG_35" vbProcedure="false">#REF!</definedName>
    <definedName function="false" hidden="false" name="seg_4" vbProcedure="false">#REF!</definedName>
    <definedName function="false" hidden="false" name="SEG_40" vbProcedure="false">#REF!</definedName>
    <definedName function="false" hidden="false" name="SEG_41" vbProcedure="false">#REF!</definedName>
    <definedName function="false" hidden="false" name="SEG_42" vbProcedure="false">#REF!</definedName>
    <definedName function="false" hidden="false" name="SEG_43" vbProcedure="false">#REF!</definedName>
    <definedName function="false" hidden="false" name="SEG_44" vbProcedure="false">#REF!</definedName>
    <definedName function="false" hidden="false" name="SEG_45" vbProcedure="false">#REF!</definedName>
    <definedName function="false" hidden="false" name="SEG_46" vbProcedure="false">#REF!</definedName>
    <definedName function="false" hidden="false" name="SEG_47" vbProcedure="false">#REF!</definedName>
    <definedName function="false" hidden="false" name="SEG_48" vbProcedure="false">#REF!</definedName>
    <definedName function="false" hidden="false" name="SEG_49" vbProcedure="false">#REF!</definedName>
    <definedName function="false" hidden="false" name="seg_5" vbProcedure="false">#REF!</definedName>
    <definedName function="false" hidden="false" name="SEG_50" vbProcedure="false">#REF!</definedName>
    <definedName function="false" hidden="false" name="SEG_51" vbProcedure="false">#REF!</definedName>
    <definedName function="false" hidden="false" name="SEG_52" vbProcedure="false">#REF!</definedName>
    <definedName function="false" hidden="false" name="SEG_53" vbProcedure="false">#REF!</definedName>
    <definedName function="false" hidden="false" name="SEG_54" vbProcedure="false">#REF!</definedName>
    <definedName function="false" hidden="false" name="SEG_55" vbProcedure="false">#REF!</definedName>
    <definedName function="false" hidden="false" name="SEG_56" vbProcedure="false">#REF!</definedName>
    <definedName function="false" hidden="false" name="SEG_57" vbProcedure="false">#REF!</definedName>
    <definedName function="false" hidden="false" name="SEG_58" vbProcedure="false">#REF!</definedName>
    <definedName function="false" hidden="false" name="SEG_59" vbProcedure="false">#REF!</definedName>
    <definedName function="false" hidden="false" name="seg_6" vbProcedure="false">#REF!</definedName>
    <definedName function="false" hidden="false" name="SEG_60" vbProcedure="false">#REF!</definedName>
    <definedName function="false" hidden="false" name="SEG_61" vbProcedure="false">#REF!</definedName>
    <definedName function="false" hidden="false" name="SEG_62" vbProcedure="false">#REF!</definedName>
    <definedName function="false" hidden="false" name="SEG_63" vbProcedure="false">#REF!</definedName>
    <definedName function="false" hidden="false" name="SEG_64" vbProcedure="false">#REF!</definedName>
    <definedName function="false" hidden="false" name="SEG_65" vbProcedure="false">#REF!</definedName>
    <definedName function="false" hidden="false" name="SEG_66" vbProcedure="false">#REF!</definedName>
    <definedName function="false" hidden="false" name="SEG_67" vbProcedure="false">#REF!</definedName>
    <definedName function="false" hidden="false" name="SEG_68" vbProcedure="false">#REF!</definedName>
    <definedName function="false" hidden="false" name="SEG_69" vbProcedure="false">#REF!</definedName>
    <definedName function="false" hidden="false" name="seg_7" vbProcedure="false">#REF!</definedName>
    <definedName function="false" hidden="false" name="seg_8" vbProcedure="false">#REF!</definedName>
    <definedName function="false" hidden="false" name="seg_9" vbProcedure="false">#REF!</definedName>
    <definedName function="false" hidden="false" name="seg_a" vbProcedure="false">[31]AMORT!$J$30</definedName>
    <definedName function="false" hidden="false" name="SEG_B" vbProcedure="false">[31]AMORT!$J$53</definedName>
    <definedName function="false" hidden="false" name="SEG_BASE" vbProcedure="false">[37]MAKI_1!$G$74</definedName>
    <definedName function="false" hidden="false" name="SEG_BASICO" vbProcedure="false">#REF!</definedName>
    <definedName function="false" hidden="false" name="SEG_C" vbProcedure="false">[31]AMORT!$J$76</definedName>
    <definedName function="false" hidden="false" name="seg_cont" vbProcedure="false">#REF!</definedName>
    <definedName function="false" hidden="false" name="seg_esc" vbProcedure="false">#REF!</definedName>
    <definedName function="false" hidden="false" name="seg_inter" vbProcedure="false">#REF!</definedName>
    <definedName function="false" hidden="false" name="SEG_L" vbProcedure="false">[46]RESUM!$C$7</definedName>
    <definedName function="false" hidden="false" name="seg_limp" vbProcedure="false">#REF!</definedName>
    <definedName function="false" hidden="false" name="seg_limp_alt" vbProcedure="false">#REF!</definedName>
    <definedName function="false" hidden="false" name="seg_limp_punt" vbProcedure="false">#REF!</definedName>
    <definedName function="false" hidden="false" name="seg_limp_viaria" vbProcedure="false">#REF!</definedName>
    <definedName function="false" hidden="false" name="seg_lp21" vbProcedure="false">#REF!</definedName>
    <definedName function="false" hidden="false" name="seg_lp22" vbProcedure="false">#REF!</definedName>
    <definedName function="false" hidden="false" name="seg_pap15" vbProcedure="false">#REF!</definedName>
    <definedName function="false" hidden="false" name="seg_papel" vbProcedure="false">#REF!</definedName>
    <definedName function="false" hidden="false" name="SEG_PL" vbProcedure="false">#REF!</definedName>
    <definedName function="false" hidden="false" name="seg_playas" vbProcedure="false">#REF!</definedName>
    <definedName function="false" hidden="false" name="SEG_PS" vbProcedure="false">#REF!</definedName>
    <definedName function="false" hidden="false" name="seg_ratas" vbProcedure="false">#REF!</definedName>
    <definedName function="false" hidden="false" name="SEG_RE" vbProcedure="false">#REF!</definedName>
    <definedName function="false" hidden="false" name="seg_rec" vbProcedure="false">#REF!</definedName>
    <definedName function="false" hidden="false" name="seg_rec_tte" vbProcedure="false">#REF!</definedName>
    <definedName function="false" hidden="false" name="SEG_REP" vbProcedure="false">#REF!</definedName>
    <definedName function="false" hidden="false" name="seg_rt11" vbProcedure="false">#REF!</definedName>
    <definedName function="false" hidden="false" name="seg_rt111" vbProcedure="false">#REF!</definedName>
    <definedName function="false" hidden="false" name="seg_rt112" vbProcedure="false">#REF!</definedName>
    <definedName function="false" hidden="false" name="seg_rt113" vbProcedure="false">#REF!</definedName>
    <definedName function="false" hidden="false" name="SEG_VAR1" vbProcedure="false">#REF!</definedName>
    <definedName function="false" hidden="false" name="SEG_VAR2" vbProcedure="false">#REF!</definedName>
    <definedName function="false" hidden="false" name="SEK_R" vbProcedure="false">[46]RESUM!$C$16</definedName>
    <definedName function="false" hidden="false" name="ser_1" vbProcedure="false">#REF!</definedName>
    <definedName function="false" hidden="false" name="ser_2" vbProcedure="false">#REF!</definedName>
    <definedName function="false" hidden="false" name="ser_3" vbProcedure="false">#REF!</definedName>
    <definedName function="false" hidden="false" name="ser_4" vbProcedure="false">#REF!</definedName>
    <definedName function="false" hidden="false" name="SE_1" vbProcedure="false">#REF!</definedName>
    <definedName function="false" hidden="false" name="SE_10" vbProcedure="false">#REF!</definedName>
    <definedName function="false" hidden="false" name="SE_11" vbProcedure="false">#REF!</definedName>
    <definedName function="false" hidden="false" name="SE_12" vbProcedure="false">#REF!</definedName>
    <definedName function="false" hidden="false" name="SE_13" vbProcedure="false">#REF!</definedName>
    <definedName function="false" hidden="false" name="SE_14" vbProcedure="false">#REF!</definedName>
    <definedName function="false" hidden="false" name="SE_15" vbProcedure="false">#REF!</definedName>
    <definedName function="false" hidden="false" name="SE_16" vbProcedure="false">#REF!</definedName>
    <definedName function="false" hidden="false" name="SE_17" vbProcedure="false">#REF!</definedName>
    <definedName function="false" hidden="false" name="SE_18" vbProcedure="false">#REF!</definedName>
    <definedName function="false" hidden="false" name="SE_2" vbProcedure="false">#REF!</definedName>
    <definedName function="false" hidden="false" name="SE_3" vbProcedure="false">#REF!</definedName>
    <definedName function="false" hidden="false" name="SE_4" vbProcedure="false">#REF!</definedName>
    <definedName function="false" hidden="false" name="SE_5" vbProcedure="false">#REF!</definedName>
    <definedName function="false" hidden="false" name="SE_6" vbProcedure="false">#REF!</definedName>
    <definedName function="false" hidden="false" name="SE_7" vbProcedure="false">#REF!</definedName>
    <definedName function="false" hidden="false" name="SE_8" vbProcedure="false">#REF!</definedName>
    <definedName function="false" hidden="false" name="SE_9" vbProcedure="false">#REF!</definedName>
    <definedName function="false" hidden="false" name="sg_11" vbProcedure="false">[36]MAQ!$R$11</definedName>
    <definedName function="false" hidden="false" name="sg_12" vbProcedure="false">[36]MAQ!$R$12</definedName>
    <definedName function="false" hidden="false" name="SG_N" vbProcedure="false">[3]p.u.p!#REF!</definedName>
    <definedName function="false" hidden="false" name="SL" vbProcedure="false">[3]fin!#REF!</definedName>
    <definedName function="false" hidden="false" name="SML" vbProcedure="false">#REF!</definedName>
    <definedName function="false" hidden="false" name="SMR" vbProcedure="false">#REF!</definedName>
    <definedName function="false" hidden="false" name="SR" vbProcedure="false">[3]fin!#REF!</definedName>
    <definedName function="false" hidden="false" name="SRB" vbProcedure="false">[35]FINAN!$K$23</definedName>
    <definedName function="false" hidden="false" name="sr_1" vbProcedure="false">[39]Hoja3!$H$97</definedName>
    <definedName function="false" hidden="false" name="sr_2" vbProcedure="false">[39]Hoja3!$H$98</definedName>
    <definedName function="false" hidden="false" name="sr_3" vbProcedure="false">[39]Hoja3!$H$99</definedName>
    <definedName function="false" hidden="false" name="sr_4" vbProcedure="false">[39]Hoja3!$H$100</definedName>
    <definedName function="false" hidden="false" name="sr_5" vbProcedure="false">[39]Hoja3!$H$101</definedName>
    <definedName function="false" hidden="false" name="sr_6" vbProcedure="false">[39]Hoja3!$H$102</definedName>
    <definedName function="false" hidden="false" name="sr_7" vbProcedure="false">[39]Hoja3!$H$103</definedName>
    <definedName function="false" hidden="false" name="sr_8" vbProcedure="false">[39]Hoja3!$H$104</definedName>
    <definedName function="false" hidden="false" name="SV_DA" vbProcedure="false">#REF!</definedName>
    <definedName function="false" hidden="false" name="S_1" vbProcedure="false">#REF!</definedName>
    <definedName function="false" hidden="false" name="S_10" vbProcedure="false">#REF!</definedName>
    <definedName function="false" hidden="false" name="S_11" vbProcedure="false">#REF!</definedName>
    <definedName function="false" hidden="false" name="S_12" vbProcedure="false">#REF!</definedName>
    <definedName function="false" hidden="false" name="S_13" vbProcedure="false">#REF!</definedName>
    <definedName function="false" hidden="false" name="S_14" vbProcedure="false">#REF!</definedName>
    <definedName function="false" hidden="false" name="S_15" vbProcedure="false">#REF!</definedName>
    <definedName function="false" hidden="false" name="S_16" vbProcedure="false">#REF!</definedName>
    <definedName function="false" hidden="false" name="S_17" vbProcedure="false">#REF!</definedName>
    <definedName function="false" hidden="false" name="S_18" vbProcedure="false">#REF!</definedName>
    <definedName function="false" hidden="false" name="S_2" vbProcedure="false">#REF!</definedName>
    <definedName function="false" hidden="false" name="S_3" vbProcedure="false">#REF!</definedName>
    <definedName function="false" hidden="false" name="S_4" vbProcedure="false">#REF!</definedName>
    <definedName function="false" hidden="false" name="S_5" vbProcedure="false">#REF!</definedName>
    <definedName function="false" hidden="false" name="S_6" vbProcedure="false">#REF!</definedName>
    <definedName function="false" hidden="false" name="S_7" vbProcedure="false">#REF!</definedName>
    <definedName function="false" hidden="false" name="S_8" vbProcedure="false">#REF!</definedName>
    <definedName function="false" hidden="false" name="S_9" vbProcedure="false">#REF!</definedName>
    <definedName function="false" hidden="false" name="t" vbProcedure="false">#REF!</definedName>
    <definedName function="false" hidden="false" name="TABLAS" vbProcedure="false">[48]'TABLAS 99'!$B$3:$S$45</definedName>
    <definedName function="false" hidden="false" name="TABLAS97" vbProcedure="false">#REF!</definedName>
    <definedName function="false" hidden="false" name="TALLER_LIMP" vbProcedure="false">[41]RESUM!$C$3</definedName>
    <definedName function="false" hidden="false" name="TEL_" vbProcedure="false">#REF!</definedName>
    <definedName function="false" hidden="false" name="tel_pl" vbProcedure="false">#REF!</definedName>
    <definedName function="false" hidden="false" name="tel_ps" vbProcedure="false">#REF!</definedName>
    <definedName function="false" hidden="false" name="tel_re" vbProcedure="false">#REF!</definedName>
    <definedName function="false" hidden="false" name="TIPO_R" vbProcedure="false">[3]resumen!#REF!</definedName>
    <definedName function="false" hidden="false" name="TITULO" vbProcedure="false">[27]EXPLO!$D$4</definedName>
    <definedName function="false" hidden="false" name="tl_1" vbProcedure="false">#REF!</definedName>
    <definedName function="false" hidden="false" name="tl_2" vbProcedure="false">#REF!</definedName>
    <definedName function="false" hidden="false" name="tl_3" vbProcedure="false">#REF!</definedName>
    <definedName function="false" hidden="false" name="TOTAL_111" vbProcedure="false">#REF!</definedName>
    <definedName function="false" hidden="false" name="TOTAL_112" vbProcedure="false">#REF!</definedName>
    <definedName function="false" hidden="false" name="TOTAL_113" vbProcedure="false">#REF!</definedName>
    <definedName function="false" hidden="false" name="TOTAL_15" vbProcedure="false">#REF!</definedName>
    <definedName function="false" hidden="false" name="TOTAL_21" vbProcedure="false">#REF!</definedName>
    <definedName function="false" hidden="false" name="TOTAL_22" vbProcedure="false">#REF!</definedName>
    <definedName function="false" hidden="false" name="t_" vbProcedure="false">#REF!</definedName>
    <definedName function="false" hidden="false" name="T_1" vbProcedure="false">#REF!</definedName>
    <definedName function="false" hidden="false" name="T_2" vbProcedure="false">#REF!</definedName>
    <definedName function="false" hidden="false" name="UNITARIOS" vbProcedure="false">#REF!</definedName>
    <definedName function="false" hidden="false" name="util" vbProcedure="false">#REF!</definedName>
    <definedName function="false" hidden="false" name="util_cond" vbProcedure="false">#REF!</definedName>
    <definedName function="false" hidden="false" name="util_peon" vbProcedure="false">#REF!</definedName>
    <definedName function="false" hidden="false" name="VALOR" vbProcedure="false">'[8]amort pendent'!#ref!</definedName>
    <definedName function="false" hidden="false" name="var_" vbProcedure="false">[5]varios!#REF!</definedName>
    <definedName function="false" hidden="false" name="VC" vbProcedure="false">[3]p.u.p!#REF!</definedName>
    <definedName function="false" hidden="false" name="VEM_" vbProcedure="false">[31]LIMPI!$X$231</definedName>
    <definedName function="false" hidden="false" name="VEM_B" vbProcedure="false">[31]LIMPI!$X$464</definedName>
    <definedName function="false" hidden="false" name="VEM_C" vbProcedure="false">[31]LIMPI!$X$697</definedName>
    <definedName function="false" hidden="false" name="ves" vbProcedure="false">#REF!</definedName>
    <definedName function="false" hidden="false" name="vesc" vbProcedure="false">#REF!</definedName>
    <definedName function="false" hidden="false" name="VEST" vbProcedure="false">[10]varios!#REF!</definedName>
    <definedName function="false" hidden="false" name="VESTU" vbProcedure="false">[41]RESUM!$C$5</definedName>
    <definedName function="false" hidden="false" name="vestu_c" vbProcedure="false">#REF!</definedName>
    <definedName function="false" hidden="false" name="vestu_inter" vbProcedure="false">#REF!</definedName>
    <definedName function="false" hidden="false" name="vestu_limp" vbProcedure="false">#REF!</definedName>
    <definedName function="false" hidden="false" name="vestu_p" vbProcedure="false">#REF!</definedName>
    <definedName function="false" hidden="false" name="vestu_ratas" vbProcedure="false">#REF!</definedName>
    <definedName function="false" hidden="false" name="vestu_rec" vbProcedure="false">#REF!</definedName>
    <definedName function="false" hidden="false" name="VEST_B" vbProcedure="false">[31]VARIOS!$I$59</definedName>
    <definedName function="false" hidden="false" name="VEST_BASE" vbProcedure="false">[37]VAR!$H$13</definedName>
    <definedName function="false" hidden="false" name="VEST_BASICO" vbProcedure="false">[43]'VAR.'!$I$44</definedName>
    <definedName function="false" hidden="false" name="VEST_C" vbProcedure="false">[31]VARIOS!$I$70</definedName>
    <definedName function="false" hidden="false" name="vest_cond" vbProcedure="false">#REF!</definedName>
    <definedName function="false" hidden="false" name="vest_peon" vbProcedure="false">#REF!</definedName>
    <definedName function="false" hidden="false" name="VEST_PL" vbProcedure="false">#REF!</definedName>
    <definedName function="false" hidden="false" name="VEST_PS" vbProcedure="false">#REF!</definedName>
    <definedName function="false" hidden="false" name="VEST_RE" vbProcedure="false">#REF!</definedName>
    <definedName function="false" hidden="false" name="VEST_V1" vbProcedure="false">[43]'VAR.'!$I$56</definedName>
    <definedName function="false" hidden="false" name="VEST_V2" vbProcedure="false">[43]'VAR.'!$I$68</definedName>
    <definedName function="false" hidden="false" name="VEST_VAR1" vbProcedure="false">#REF!</definedName>
    <definedName function="false" hidden="false" name="VES_L21" vbProcedure="false">[5]varios!#REF!</definedName>
    <definedName function="false" hidden="false" name="VES_L22" vbProcedure="false">[5]varios!#REF!</definedName>
    <definedName function="false" hidden="false" name="VES_R111" vbProcedure="false">[5]varios!#REF!</definedName>
    <definedName function="false" hidden="false" name="VES_R112" vbProcedure="false">[5]varios!#REF!</definedName>
    <definedName function="false" hidden="false" name="VES_R113" vbProcedure="false">[5]varios!#REF!</definedName>
    <definedName function="false" hidden="false" name="VES_R15" vbProcedure="false">[5]varios!#REF!</definedName>
    <definedName function="false" hidden="false" name="vivendes" vbProcedure="false">[47]viv!$A$6:$F$68</definedName>
    <definedName function="false" hidden="false" name="VL" vbProcedure="false">[3]var!#REF!</definedName>
    <definedName function="false" hidden="false" name="VLB" vbProcedure="false">[3]var!#REF!</definedName>
    <definedName function="false" hidden="false" name="VLV_1" vbProcedure="false">[3]var!#REF!</definedName>
    <definedName function="false" hidden="false" name="VLV_2" vbProcedure="false">[3]var!#REF!</definedName>
    <definedName function="false" hidden="false" name="VLV_3" vbProcedure="false">[3]var!#REF!</definedName>
    <definedName function="false" hidden="false" name="VLV_4" vbProcedure="false">[3]var!#REF!</definedName>
    <definedName function="false" hidden="false" name="VP" vbProcedure="false">[3]p.u.p!#REF!</definedName>
    <definedName function="false" hidden="false" name="VR" vbProcedure="false">'[8]amort pendent'!#ref!</definedName>
    <definedName function="false" hidden="false" name="VRV" vbProcedure="false">[3]var!#REF!</definedName>
    <definedName function="false" hidden="false" name="VRV_1" vbProcedure="false">[3]var!#REF!</definedName>
    <definedName function="false" hidden="false" name="VRV_2" vbProcedure="false">[3]var!#REF!</definedName>
    <definedName function="false" hidden="false" name="v_1" vbProcedure="false">[10]varios!#REF!</definedName>
    <definedName function="false" hidden="false" name="v_2" vbProcedure="false">[10]varios!#REF!</definedName>
    <definedName function="false" hidden="false" name="v_3" vbProcedure="false">[10]varios!#REF!</definedName>
    <definedName function="false" hidden="false" name="v_4" vbProcedure="false">[10]varios!#REF!</definedName>
    <definedName function="false" hidden="false" name="V_D" vbProcedure="false">[3]p.u.p!#REF!</definedName>
    <definedName function="false" hidden="false" name="V_N" vbProcedure="false">[3]p.u.p!#REF!</definedName>
    <definedName function="false" hidden="false" name="V_R" vbProcedure="false">[8]conv!#REF!</definedName>
    <definedName function="false" hidden="false" name="y" vbProcedure="false">#REF!</definedName>
    <definedName function="false" hidden="false" name="_11_D" vbProcedure="false">'[5]rec-tr'!#ref!</definedName>
    <definedName function="false" hidden="false" name="_11_DL" vbProcedure="false">[6]limpi!#REF!</definedName>
    <definedName function="false" hidden="false" name="_11_DT" vbProcedure="false">'[5]rec-tr'!#ref!</definedName>
    <definedName function="false" hidden="false" name="_11_N" vbProcedure="false">'[5]rec-tr'!#ref!</definedName>
    <definedName function="false" hidden="false" name="_11_NL" vbProcedure="false">[6]limpi!#REF!</definedName>
    <definedName function="false" hidden="false" name="_11_NT" vbProcedure="false">'[5]rec-tr'!#ref!</definedName>
    <definedName function="false" hidden="false" name="_12_D" vbProcedure="false">'[5]rec-tr'!#ref!</definedName>
    <definedName function="false" hidden="false" name="_12_DL" vbProcedure="false">[6]limpi!#REF!</definedName>
    <definedName function="false" hidden="false" name="_12_DT" vbProcedure="false">'[5]rec-tr'!#ref!</definedName>
    <definedName function="false" hidden="false" name="_12_N" vbProcedure="false">'[5]rec-tr'!#ref!</definedName>
    <definedName function="false" hidden="false" name="_12_NL" vbProcedure="false">[6]limpi!#REF!</definedName>
    <definedName function="false" hidden="false" name="_12_NT" vbProcedure="false">'[5]rec-tr'!#ref!</definedName>
    <definedName function="false" hidden="false" name="_13_DL" vbProcedure="false">[6]limpi!#REF!</definedName>
    <definedName function="false" hidden="false" name="_13_NL" vbProcedure="false">[6]limpi!#REF!</definedName>
    <definedName function="false" hidden="false" name="_14_DL" vbProcedure="false">[6]limpi!#REF!</definedName>
    <definedName function="false" hidden="false" name="_14_NL" vbProcedure="false">[6]limpi!#REF!</definedName>
    <definedName function="false" hidden="false" name="_15_DL" vbProcedure="false">[6]limpi!#REF!</definedName>
    <definedName function="false" hidden="false" name="_15_NL" vbProcedure="false">[6]limpi!#REF!</definedName>
    <definedName function="false" hidden="false" name="_16_DL" vbProcedure="false">[6]limpi!#REF!</definedName>
    <definedName function="false" hidden="false" name="_16_NL" vbProcedure="false">[6]limpi!#REF!</definedName>
    <definedName function="false" hidden="false" name="_17_DL" vbProcedure="false">[6]limpi!#REF!</definedName>
    <definedName function="false" hidden="false" name="_17_NL" vbProcedure="false">[6]limpi!#REF!</definedName>
    <definedName function="false" hidden="false" name="_a1" vbProcedure="false">[32]evtot!$A$5:$J$55</definedName>
    <definedName function="false" hidden="false" name="_aBS2" vbProcedure="false">[26]CONV!$E$4</definedName>
    <definedName function="false" hidden="false" name="_ant941" vbProcedure="false">[2]conv!#REF!</definedName>
    <definedName function="false" hidden="false" name="_ant9410" vbProcedure="false">[2]conv!#REF!</definedName>
    <definedName function="false" hidden="false" name="_ant9411" vbProcedure="false">[2]conv!#REF!</definedName>
    <definedName function="false" hidden="false" name="_ant9412" vbProcedure="false">[2]conv!#REF!</definedName>
    <definedName function="false" hidden="false" name="_ant9413" vbProcedure="false">[2]conv!#REF!</definedName>
    <definedName function="false" hidden="false" name="_ant9414" vbProcedure="false">[2]conv!#REF!</definedName>
    <definedName function="false" hidden="false" name="_ant9415" vbProcedure="false">[2]conv!#REF!</definedName>
    <definedName function="false" hidden="false" name="_ant9416" vbProcedure="false">[2]conv!#REF!</definedName>
    <definedName function="false" hidden="false" name="_ant942" vbProcedure="false">[2]conv!#REF!</definedName>
    <definedName function="false" hidden="false" name="_ant943" vbProcedure="false">[2]conv!#REF!</definedName>
    <definedName function="false" hidden="false" name="_ant944" vbProcedure="false">[2]conv!#REF!</definedName>
    <definedName function="false" hidden="false" name="_ant945" vbProcedure="false">[2]conv!#REF!</definedName>
    <definedName function="false" hidden="false" name="_ant946" vbProcedure="false">[2]conv!#REF!</definedName>
    <definedName function="false" hidden="false" name="_ant947" vbProcedure="false">[2]conv!#REF!</definedName>
    <definedName function="false" hidden="false" name="_ant948" vbProcedure="false">[2]conv!#REF!</definedName>
    <definedName function="false" hidden="false" name="_ant949" vbProcedure="false">[2]conv!#REF!</definedName>
    <definedName function="false" hidden="false" name="_cos941" vbProcedure="false">'[3]conv '!#ref!</definedName>
    <definedName function="false" hidden="false" name="_cos9410" vbProcedure="false">'[3]conv '!#ref!</definedName>
    <definedName function="false" hidden="false" name="_cos9411" vbProcedure="false">'[3]conv '!#ref!</definedName>
    <definedName function="false" hidden="false" name="_cos9412" vbProcedure="false">'[3]conv '!#ref!</definedName>
    <definedName function="false" hidden="false" name="_cos9413" vbProcedure="false">'[3]conv '!#ref!</definedName>
    <definedName function="false" hidden="false" name="_cos9414" vbProcedure="false">'[3]conv '!#ref!</definedName>
    <definedName function="false" hidden="false" name="_cos9415" vbProcedure="false">'[3]conv '!#ref!</definedName>
    <definedName function="false" hidden="false" name="_cos9416" vbProcedure="false">'[3]conv '!#ref!</definedName>
    <definedName function="false" hidden="false" name="_cos942" vbProcedure="false">'[3]conv '!#ref!</definedName>
    <definedName function="false" hidden="false" name="_cos943" vbProcedure="false">'[3]conv '!#ref!</definedName>
    <definedName function="false" hidden="false" name="_cos944" vbProcedure="false">'[3]conv '!#ref!</definedName>
    <definedName function="false" hidden="false" name="_cos945" vbProcedure="false">'[3]conv '!#ref!</definedName>
    <definedName function="false" hidden="false" name="_cos946" vbProcedure="false">'[3]conv '!#ref!</definedName>
    <definedName function="false" hidden="false" name="_cos947" vbProcedure="false">'[3]conv '!#ref!</definedName>
    <definedName function="false" hidden="false" name="_cos948" vbProcedure="false">'[3]conv '!#ref!</definedName>
    <definedName function="false" hidden="false" name="_cos949" vbProcedure="false">'[3]conv '!#ref!</definedName>
    <definedName function="false" hidden="false" name="_ma5" vbProcedure="false">[29]'MAQ.'!$E$150</definedName>
    <definedName function="false" hidden="false" name="_nm10" vbProcedure="false">'[3]conv '!#ref!</definedName>
    <definedName function="false" hidden="false" name="_nm11" vbProcedure="false">'[3]conv '!#ref!</definedName>
    <definedName function="false" hidden="false" name="_nm12" vbProcedure="false">'[3]conv '!#ref!</definedName>
    <definedName function="false" hidden="false" name="_nm17" vbProcedure="false">'[3]conv '!#ref!</definedName>
    <definedName function="false" hidden="false" name="_nm18" vbProcedure="false">'[3]conv '!#ref!</definedName>
    <definedName function="false" hidden="false" name="_nm19" vbProcedure="false">'[3]conv '!#ref!</definedName>
    <definedName function="false" hidden="false" name="_nm20" vbProcedure="false">'[3]conv '!#ref!</definedName>
    <definedName function="false" hidden="false" name="_nm5" vbProcedure="false">'[3]conv '!#ref!</definedName>
    <definedName function="false" hidden="false" name="_nm6" vbProcedure="false">'[3]conv '!#ref!</definedName>
    <definedName function="false" hidden="false" name="_nm7" vbProcedure="false">'[3]conv '!#ref!</definedName>
    <definedName function="false" hidden="false" name="_nm8" vbProcedure="false">'[3]conv '!#ref!</definedName>
    <definedName function="false" hidden="false" name="_nm9" vbProcedure="false">'[3]conv '!#ref!</definedName>
    <definedName function="false" hidden="false" name="__aBS2" vbProcedure="false">[26]CONV!$E$4</definedName>
    <definedName function="false" hidden="false" name="__ant941" vbProcedure="false">[2]conv!#REF!</definedName>
    <definedName function="false" hidden="false" name="__ant9410" vbProcedure="false">[2]conv!#REF!</definedName>
    <definedName function="false" hidden="false" name="__ant9411" vbProcedure="false">[2]conv!#REF!</definedName>
    <definedName function="false" hidden="false" name="__ant9412" vbProcedure="false">[2]conv!#REF!</definedName>
    <definedName function="false" hidden="false" name="__ant9413" vbProcedure="false">[2]conv!#REF!</definedName>
    <definedName function="false" hidden="false" name="__ant9414" vbProcedure="false">[2]conv!#REF!</definedName>
    <definedName function="false" hidden="false" name="__ant9415" vbProcedure="false">[2]conv!#REF!</definedName>
    <definedName function="false" hidden="false" name="__ant9416" vbProcedure="false">[2]conv!#REF!</definedName>
    <definedName function="false" hidden="false" name="__ant942" vbProcedure="false">[2]conv!#REF!</definedName>
    <definedName function="false" hidden="false" name="__ant943" vbProcedure="false">[2]conv!#REF!</definedName>
    <definedName function="false" hidden="false" name="__ant944" vbProcedure="false">[2]conv!#REF!</definedName>
    <definedName function="false" hidden="false" name="__ant945" vbProcedure="false">[2]conv!#REF!</definedName>
    <definedName function="false" hidden="false" name="__ant946" vbProcedure="false">[2]conv!#REF!</definedName>
    <definedName function="false" hidden="false" name="__ant947" vbProcedure="false">[2]conv!#REF!</definedName>
    <definedName function="false" hidden="false" name="__ant948" vbProcedure="false">[2]conv!#REF!</definedName>
    <definedName function="false" hidden="false" name="__ant949" vbProcedure="false">[2]conv!#REF!</definedName>
    <definedName function="false" hidden="false" name="__cos941" vbProcedure="false">'[3]conv '!#ref!</definedName>
    <definedName function="false" hidden="false" name="__cos9410" vbProcedure="false">'[3]conv '!#ref!</definedName>
    <definedName function="false" hidden="false" name="__cos9411" vbProcedure="false">'[3]conv '!#ref!</definedName>
    <definedName function="false" hidden="false" name="__cos9412" vbProcedure="false">'[3]conv '!#ref!</definedName>
    <definedName function="false" hidden="false" name="__cos9413" vbProcedure="false">'[3]conv '!#ref!</definedName>
    <definedName function="false" hidden="false" name="__cos9414" vbProcedure="false">'[3]conv '!#ref!</definedName>
    <definedName function="false" hidden="false" name="__cos9415" vbProcedure="false">'[3]conv '!#ref!</definedName>
    <definedName function="false" hidden="false" name="__cos9416" vbProcedure="false">'[3]conv '!#ref!</definedName>
    <definedName function="false" hidden="false" name="__cos942" vbProcedure="false">'[3]conv '!#ref!</definedName>
    <definedName function="false" hidden="false" name="__cos943" vbProcedure="false">'[3]conv '!#ref!</definedName>
    <definedName function="false" hidden="false" name="__cos944" vbProcedure="false">'[3]conv '!#ref!</definedName>
    <definedName function="false" hidden="false" name="__cos945" vbProcedure="false">'[3]conv '!#ref!</definedName>
    <definedName function="false" hidden="false" name="__cos946" vbProcedure="false">'[3]conv '!#ref!</definedName>
    <definedName function="false" hidden="false" name="__cos947" vbProcedure="false">'[3]conv '!#ref!</definedName>
    <definedName function="false" hidden="false" name="__cos948" vbProcedure="false">'[3]conv '!#ref!</definedName>
    <definedName function="false" hidden="false" name="__cos949" vbProcedure="false">'[3]conv '!#ref!</definedName>
    <definedName function="false" hidden="false" name="__ma5" vbProcedure="false">[29]'MAQ.'!$E$150</definedName>
    <definedName function="false" hidden="false" name="__nm10" vbProcedure="false">'[3]conv '!#ref!</definedName>
    <definedName function="false" hidden="false" name="__nm11" vbProcedure="false">'[3]conv '!#ref!</definedName>
    <definedName function="false" hidden="false" name="__nm12" vbProcedure="false">'[3]conv '!#ref!</definedName>
    <definedName function="false" hidden="false" name="__nm17" vbProcedure="false">'[3]conv '!#ref!</definedName>
    <definedName function="false" hidden="false" name="__nm18" vbProcedure="false">'[3]conv '!#ref!</definedName>
    <definedName function="false" hidden="false" name="__nm19" vbProcedure="false">'[3]conv '!#ref!</definedName>
    <definedName function="false" hidden="false" name="__nm20" vbProcedure="false">'[3]conv '!#ref!</definedName>
    <definedName function="false" hidden="false" name="__nm5" vbProcedure="false">'[3]conv '!#ref!</definedName>
    <definedName function="false" hidden="false" name="__nm6" vbProcedure="false">'[3]conv '!#ref!</definedName>
    <definedName function="false" hidden="false" name="__nm7" vbProcedure="false">'[3]conv '!#ref!</definedName>
    <definedName function="false" hidden="false" name="__nm8" vbProcedure="false">'[3]conv '!#ref!</definedName>
    <definedName function="false" hidden="false" name="__nm9" vbProcedure="false">'[3]conv '!#ref!</definedName>
    <definedName function="false" hidden="false" name="çce_4" vbProcedure="false">'[3]conv '!#ref!</definedName>
    <definedName function="false" hidden="false" name="ñ" vbProcedure="false">#REF!</definedName>
    <definedName function="false" hidden="false" localSheetId="0" name="AASV_" vbProcedure="false">[3]p.u.p!#REF!</definedName>
    <definedName function="false" hidden="false" localSheetId="0" name="abse_" vbProcedure="false">#REF!</definedName>
    <definedName function="false" hidden="false" localSheetId="0" name="abs_" vbProcedure="false">#REF!</definedName>
    <definedName function="false" hidden="false" localSheetId="0" name="ACP_D" vbProcedure="false">[3]p.u.p!#REF!</definedName>
    <definedName function="false" hidden="false" localSheetId="0" name="AD1_" vbProcedure="false">[3]p.u.p!#REF!</definedName>
    <definedName function="false" hidden="false" localSheetId="0" name="AD_1" vbProcedure="false">#REF!</definedName>
    <definedName function="false" hidden="false" localSheetId="0" name="AD_10" vbProcedure="false">#REF!</definedName>
    <definedName function="false" hidden="false" localSheetId="0" name="AD_11" vbProcedure="false">#REF!</definedName>
    <definedName function="false" hidden="false" localSheetId="0" name="AD_12" vbProcedure="false">#REF!</definedName>
    <definedName function="false" hidden="false" localSheetId="0" name="AD_13" vbProcedure="false">#REF!</definedName>
    <definedName function="false" hidden="false" localSheetId="0" name="AD_14" vbProcedure="false">#REF!</definedName>
    <definedName function="false" hidden="false" localSheetId="0" name="AD_15" vbProcedure="false">#REF!</definedName>
    <definedName function="false" hidden="false" localSheetId="0" name="AD_16" vbProcedure="false">#REF!</definedName>
    <definedName function="false" hidden="false" localSheetId="0" name="AD_17" vbProcedure="false">#REF!</definedName>
    <definedName function="false" hidden="false" localSheetId="0" name="AD_18" vbProcedure="false">#REF!</definedName>
    <definedName function="false" hidden="false" localSheetId="0" name="AD_2" vbProcedure="false">#REF!</definedName>
    <definedName function="false" hidden="false" localSheetId="0" name="AD_3" vbProcedure="false">#REF!</definedName>
    <definedName function="false" hidden="false" localSheetId="0" name="AD_4" vbProcedure="false">#REF!</definedName>
    <definedName function="false" hidden="false" localSheetId="0" name="AD_5" vbProcedure="false">#REF!</definedName>
    <definedName function="false" hidden="false" localSheetId="0" name="AD_6" vbProcedure="false">#REF!</definedName>
    <definedName function="false" hidden="false" localSheetId="0" name="AD_7" vbProcedure="false">#REF!</definedName>
    <definedName function="false" hidden="false" localSheetId="0" name="AD_8" vbProcedure="false">#REF!</definedName>
    <definedName function="false" hidden="false" localSheetId="0" name="AD_9" vbProcedure="false">#REF!</definedName>
    <definedName function="false" hidden="false" localSheetId="0" name="AG_" vbProcedure="false">[3]p.u.p!#REF!</definedName>
    <definedName function="false" hidden="false" localSheetId="0" name="AL" vbProcedure="false">#REF!</definedName>
    <definedName function="false" hidden="false" localSheetId="0" name="alq" vbProcedure="false">[11]maq!#REF!</definedName>
    <definedName function="false" hidden="false" localSheetId="0" name="alquil_limp" vbProcedure="false">#REF!</definedName>
    <definedName function="false" hidden="false" localSheetId="0" name="alquil_rec" vbProcedure="false">#REF!</definedName>
    <definedName function="false" hidden="false" localSheetId="0" name="AML" vbProcedure="false">#REF!</definedName>
    <definedName function="false" hidden="false" localSheetId="0" name="amor" vbProcedure="false">[11]maq!#REF!</definedName>
    <definedName function="false" hidden="false" localSheetId="0" name="Amort" vbProcedure="false">#REF!</definedName>
    <definedName function="false" hidden="false" localSheetId="0" name="AMORT_BASICO" vbProcedure="false">#REF!</definedName>
    <definedName function="false" hidden="false" localSheetId="0" name="amort_rt111" vbProcedure="false">#REF!</definedName>
    <definedName function="false" hidden="false" localSheetId="0" name="amort_rt112" vbProcedure="false">#REF!</definedName>
    <definedName function="false" hidden="false" localSheetId="0" name="amort_rt113" vbProcedure="false">#REF!</definedName>
    <definedName function="false" hidden="false" localSheetId="0" name="AMORT_VAR1" vbProcedure="false">#REF!</definedName>
    <definedName function="false" hidden="false" localSheetId="0" name="AMORT_VAR2" vbProcedure="false">#REF!</definedName>
    <definedName function="false" hidden="false" localSheetId="0" name="amor_1" vbProcedure="false">#REF!</definedName>
    <definedName function="false" hidden="false" localSheetId="0" name="amor_10" vbProcedure="false">#REF!</definedName>
    <definedName function="false" hidden="false" localSheetId="0" name="amor_11" vbProcedure="false">#REF!</definedName>
    <definedName function="false" hidden="false" localSheetId="0" name="amor_12" vbProcedure="false">#REF!</definedName>
    <definedName function="false" hidden="false" localSheetId="0" name="amor_13" vbProcedure="false">#REF!</definedName>
    <definedName function="false" hidden="false" localSheetId="0" name="amor_14" vbProcedure="false">#REF!</definedName>
    <definedName function="false" hidden="false" localSheetId="0" name="amor_15" vbProcedure="false">#REF!</definedName>
    <definedName function="false" hidden="false" localSheetId="0" name="amor_16" vbProcedure="false">#REF!</definedName>
    <definedName function="false" hidden="false" localSheetId="0" name="amor_17" vbProcedure="false">#REF!</definedName>
    <definedName function="false" hidden="false" localSheetId="0" name="amor_18" vbProcedure="false">#REF!</definedName>
    <definedName function="false" hidden="false" localSheetId="0" name="amor_19" vbProcedure="false">#REF!</definedName>
    <definedName function="false" hidden="false" localSheetId="0" name="amor_2" vbProcedure="false">#REF!</definedName>
    <definedName function="false" hidden="false" localSheetId="0" name="amor_20" vbProcedure="false">#REF!</definedName>
    <definedName function="false" hidden="false" localSheetId="0" name="amor_3" vbProcedure="false">#REF!</definedName>
    <definedName function="false" hidden="false" localSheetId="0" name="amor_4" vbProcedure="false">#REF!</definedName>
    <definedName function="false" hidden="false" localSheetId="0" name="amor_5" vbProcedure="false">#REF!</definedName>
    <definedName function="false" hidden="false" localSheetId="0" name="amor_6" vbProcedure="false">#REF!</definedName>
    <definedName function="false" hidden="false" localSheetId="0" name="amor_7" vbProcedure="false">#REF!</definedName>
    <definedName function="false" hidden="false" localSheetId="0" name="amor_8" vbProcedure="false">#REF!</definedName>
    <definedName function="false" hidden="false" localSheetId="0" name="amor_9" vbProcedure="false">#REF!</definedName>
    <definedName function="false" hidden="false" localSheetId="0" name="amor_cont" vbProcedure="false">#REF!</definedName>
    <definedName function="false" hidden="false" localSheetId="0" name="amor_esc" vbProcedure="false">#REF!</definedName>
    <definedName function="false" hidden="false" localSheetId="0" name="AMOR_INS" vbProcedure="false">#REF!</definedName>
    <definedName function="false" hidden="false" localSheetId="0" name="amor_inter" vbProcedure="false">#REF!</definedName>
    <definedName function="false" hidden="false" localSheetId="0" name="amor_limp" vbProcedure="false">#REF!</definedName>
    <definedName function="false" hidden="false" localSheetId="0" name="amor_limp_alt" vbProcedure="false">#REF!</definedName>
    <definedName function="false" hidden="false" localSheetId="0" name="amor_limp_punt" vbProcedure="false">#REF!</definedName>
    <definedName function="false" hidden="false" localSheetId="0" name="amor_limp_viaria" vbProcedure="false">#REF!</definedName>
    <definedName function="false" hidden="false" localSheetId="0" name="amor_lp21" vbProcedure="false">#REF!</definedName>
    <definedName function="false" hidden="false" localSheetId="0" name="amor_lp22" vbProcedure="false">#REF!</definedName>
    <definedName function="false" hidden="false" localSheetId="0" name="amor_pap15" vbProcedure="false">#REF!</definedName>
    <definedName function="false" hidden="false" localSheetId="0" name="amor_papel" vbProcedure="false">#REF!</definedName>
    <definedName function="false" hidden="false" localSheetId="0" name="AMOR_PL" vbProcedure="false">#REF!</definedName>
    <definedName function="false" hidden="false" localSheetId="0" name="amor_playas" vbProcedure="false">#REF!</definedName>
    <definedName function="false" hidden="false" localSheetId="0" name="AMOR_PS" vbProcedure="false">#REF!</definedName>
    <definedName function="false" hidden="false" localSheetId="0" name="amor_ratas" vbProcedure="false">#REF!</definedName>
    <definedName function="false" hidden="false" localSheetId="0" name="AMOR_RE" vbProcedure="false">#REF!</definedName>
    <definedName function="false" hidden="false" localSheetId="0" name="amor_rec" vbProcedure="false">#REF!</definedName>
    <definedName function="false" hidden="false" localSheetId="0" name="amor_rec_tte" vbProcedure="false">#REF!</definedName>
    <definedName function="false" hidden="false" localSheetId="0" name="AMOR_REP" vbProcedure="false">#REF!</definedName>
    <definedName function="false" hidden="false" localSheetId="0" name="AMOR_REP1" vbProcedure="false">#REF!</definedName>
    <definedName function="false" hidden="false" localSheetId="0" name="AMOR_REP2" vbProcedure="false">#REF!</definedName>
    <definedName function="false" hidden="false" localSheetId="0" name="amor_rt11" vbProcedure="false">#REF!</definedName>
    <definedName function="false" hidden="false" localSheetId="0" name="Amo_c" vbProcedure="false">#REF!</definedName>
    <definedName function="false" hidden="false" localSheetId="0" name="AMR" vbProcedure="false">#REF!</definedName>
    <definedName function="false" hidden="false" localSheetId="0" name="AMRA" vbProcedure="false">#REF!</definedName>
    <definedName function="false" hidden="false" localSheetId="0" name="AM_3" vbProcedure="false">#REF!</definedName>
    <definedName function="false" hidden="false" localSheetId="0" name="AM_4" vbProcedure="false">#REF!</definedName>
    <definedName function="false" hidden="false" localSheetId="0" name="AM_5" vbProcedure="false">#REF!</definedName>
    <definedName function="false" hidden="false" localSheetId="0" name="ANTIGÜEDAD" vbProcedure="false">#REF!</definedName>
    <definedName function="false" hidden="false" localSheetId="0" name="ANTI_INTER" vbProcedure="false">#REF!</definedName>
    <definedName function="false" hidden="false" localSheetId="0" name="ANTI_LIMP" vbProcedure="false">#REF!</definedName>
    <definedName function="false" hidden="false" localSheetId="0" name="ANTI_REC" vbProcedure="false">#REF!</definedName>
    <definedName function="false" hidden="false" localSheetId="0" name="ant_d" vbProcedure="false">#REF!</definedName>
    <definedName function="false" hidden="false" localSheetId="0" name="ANT_DDESR" vbProcedure="false">#REF!</definedName>
    <definedName function="false" hidden="false" localSheetId="0" name="ant_del" vbProcedure="false">[5]antg.!#REF!</definedName>
    <definedName function="false" hidden="false" localSheetId="0" name="ANT_DLI" vbProcedure="false">#REF!</definedName>
    <definedName function="false" hidden="false" localSheetId="0" name="ANT_DLIMP" vbProcedure="false">#REF!</definedName>
    <definedName function="false" hidden="false" localSheetId="0" name="ANT_DREC" vbProcedure="false">#REF!</definedName>
    <definedName function="false" hidden="false" localSheetId="0" name="ant_enc_gral" vbProcedure="false">[5]antg.!#REF!</definedName>
    <definedName function="false" hidden="false" localSheetId="0" name="ant_i" vbProcedure="false">#REF!</definedName>
    <definedName function="false" hidden="false" localSheetId="0" name="ANT_ILI" vbProcedure="false">#REF!</definedName>
    <definedName function="false" hidden="false" localSheetId="0" name="ANT_ILIMP" vbProcedure="false">#REF!</definedName>
    <definedName function="false" hidden="false" localSheetId="0" name="ANT_IND" vbProcedure="false">'[3]conv '!#ref!</definedName>
    <definedName function="false" hidden="false" localSheetId="0" name="ant_ipl" vbProcedure="false">#REF!</definedName>
    <definedName function="false" hidden="false" localSheetId="0" name="ant_ips" vbProcedure="false">#REF!</definedName>
    <definedName function="false" hidden="false" localSheetId="0" name="ant_ire" vbProcedure="false">#REF!</definedName>
    <definedName function="false" hidden="false" localSheetId="0" name="ANT_IREC" vbProcedure="false">#REF!</definedName>
    <definedName function="false" hidden="false" localSheetId="0" name="ant_jefe_admon" vbProcedure="false">[5]antg.!#REF!</definedName>
    <definedName function="false" hidden="false" localSheetId="0" name="ANT_PL" vbProcedure="false">#REF!</definedName>
    <definedName function="false" hidden="false" localSheetId="0" name="ANT_PS" vbProcedure="false">#REF!</definedName>
    <definedName function="false" hidden="false" localSheetId="0" name="ANT_R" vbProcedure="false">[13]ant!#REF!</definedName>
    <definedName function="false" hidden="false" localSheetId="0" name="ANT_RE" vbProcedure="false">#REF!</definedName>
    <definedName function="false" hidden="false" localSheetId="0" name="ANT_RECOG" vbProcedure="false">[13]ant!#REF!</definedName>
    <definedName function="false" hidden="false" localSheetId="0" name="AN_AD2" vbProcedure="false">#REF!</definedName>
    <definedName function="false" hidden="false" localSheetId="0" name="AN_CAP" vbProcedure="false">#REF!</definedName>
    <definedName function="false" hidden="false" localSheetId="0" name="AN_CD" vbProcedure="false">#REF!</definedName>
    <definedName function="false" hidden="false" localSheetId="0" name="AN_DEL" vbProcedure="false">#REF!</definedName>
    <definedName function="false" hidden="false" localSheetId="0" name="AN_E" vbProcedure="false">[13]ant!#REF!</definedName>
    <definedName function="false" hidden="false" localSheetId="0" name="AN_ENC" vbProcedure="false">#REF!</definedName>
    <definedName function="false" hidden="false" localSheetId="0" name="AN_L" vbProcedure="false">[13]ant!#REF!</definedName>
    <definedName function="false" hidden="false" localSheetId="0" name="AN_OF1" vbProcedure="false">#REF!</definedName>
    <definedName function="false" hidden="false" localSheetId="0" name="AN_OF2" vbProcedure="false">#REF!</definedName>
    <definedName function="false" hidden="false" localSheetId="0" name="AN_P" vbProcedure="false">[13]ant!#REF!</definedName>
    <definedName function="false" hidden="false" localSheetId="0" name="AN_PE" vbProcedure="false">#REF!</definedName>
    <definedName function="false" hidden="false" localSheetId="0" name="AN_PI" vbProcedure="false">[13]ant!#REF!</definedName>
    <definedName function="false" hidden="false" localSheetId="0" name="AN_PO" vbProcedure="false">#REF!</definedName>
    <definedName function="false" hidden="false" localSheetId="0" name="AN_R" vbProcedure="false">[13]ant!#REF!</definedName>
    <definedName function="false" hidden="false" localSheetId="0" name="AN_TRD" vbProcedure="false">#REF!</definedName>
    <definedName function="false" hidden="false" localSheetId="0" name="AN_TRN" vbProcedure="false">#REF!</definedName>
    <definedName function="false" hidden="false" localSheetId="0" name="AN_V" vbProcedure="false">[13]ant!#REF!</definedName>
    <definedName function="false" hidden="false" localSheetId="0" name="AR" vbProcedure="false">#REF!</definedName>
    <definedName function="false" hidden="false" localSheetId="0" name="ASIG_C" vbProcedure="false">[13]ant!#REF!</definedName>
    <definedName function="false" hidden="false" localSheetId="0" name="AS_1" vbProcedure="false">#REF!</definedName>
    <definedName function="false" hidden="false" localSheetId="0" name="AS_2" vbProcedure="false">#REF!</definedName>
    <definedName function="false" hidden="false" localSheetId="0" name="AS_5" vbProcedure="false">#REF!</definedName>
    <definedName function="false" hidden="false" localSheetId="0" name="AS_6" vbProcedure="false">#REF!</definedName>
    <definedName function="false" hidden="false" localSheetId="0" name="AS_7" vbProcedure="false">#REF!</definedName>
    <definedName function="false" hidden="false" localSheetId="0" name="AS_8" vbProcedure="false">#REF!</definedName>
    <definedName function="false" hidden="false" localSheetId="0" name="a_1" vbProcedure="false">#REF!</definedName>
    <definedName function="false" hidden="false" localSheetId="0" name="A_10" vbProcedure="false">[5]conv!#REF!</definedName>
    <definedName function="false" hidden="false" localSheetId="0" name="a_2" vbProcedure="false">#REF!</definedName>
    <definedName function="false" hidden="false" localSheetId="0" name="A_20" vbProcedure="false">[5]conv!#REF!</definedName>
    <definedName function="false" hidden="false" localSheetId="0" name="a_3" vbProcedure="false">#REF!</definedName>
    <definedName function="false" hidden="false" localSheetId="0" name="A_30" vbProcedure="false">[5]conv!#REF!</definedName>
    <definedName function="false" hidden="false" localSheetId="0" name="a_4" vbProcedure="false">#REF!</definedName>
    <definedName function="false" hidden="false" localSheetId="0" name="A_40" vbProcedure="false">[5]conv!#REF!</definedName>
    <definedName function="false" hidden="false" localSheetId="0" name="a_5" vbProcedure="false">#REF!</definedName>
    <definedName function="false" hidden="false" localSheetId="0" name="A_5T" vbProcedure="false">[5]conv!#REF!</definedName>
    <definedName function="false" hidden="false" localSheetId="0" name="a_6" vbProcedure="false">#REF!</definedName>
    <definedName function="false" hidden="false" localSheetId="0" name="a_7" vbProcedure="false">#REF!</definedName>
    <definedName function="false" hidden="false" localSheetId="0" name="a_8" vbProcedure="false">#REF!</definedName>
    <definedName function="false" hidden="false" localSheetId="0" name="A_9" vbProcedure="false">[5]conv!#REF!</definedName>
    <definedName function="false" hidden="false" localSheetId="0" name="A_AD2" vbProcedure="false">#REF!</definedName>
    <definedName function="false" hidden="false" localSheetId="0" name="A_CAP" vbProcedure="false">#REF!</definedName>
    <definedName function="false" hidden="false" localSheetId="0" name="A_CDD" vbProcedure="false">#REF!</definedName>
    <definedName function="false" hidden="false" localSheetId="0" name="A_CDN" vbProcedure="false">#REF!</definedName>
    <definedName function="false" hidden="false" localSheetId="0" name="A_DEL" vbProcedure="false">#REF!</definedName>
    <definedName function="false" hidden="false" localSheetId="0" name="A_E" vbProcedure="false">[3]serv!#REF!</definedName>
    <definedName function="false" hidden="false" localSheetId="0" name="A_ENC" vbProcedure="false">#REF!</definedName>
    <definedName function="false" hidden="false" localSheetId="0" name="A_L" vbProcedure="false">[3]serv!#REF!</definedName>
    <definedName function="false" hidden="false" localSheetId="0" name="A_OF1" vbProcedure="false">#REF!</definedName>
    <definedName function="false" hidden="false" localSheetId="0" name="A_OF2" vbProcedure="false">#REF!</definedName>
    <definedName function="false" hidden="false" localSheetId="0" name="A_P" vbProcedure="false">[3]serv!#REF!</definedName>
    <definedName function="false" hidden="false" localSheetId="0" name="A_PED" vbProcedure="false">#REF!</definedName>
    <definedName function="false" hidden="false" localSheetId="0" name="A_PEN" vbProcedure="false">#REF!</definedName>
    <definedName function="false" hidden="false" localSheetId="0" name="A_PI" vbProcedure="false">[3]serv!#REF!</definedName>
    <definedName function="false" hidden="false" localSheetId="0" name="A_POD" vbProcedure="false">#REF!</definedName>
    <definedName function="false" hidden="false" localSheetId="0" name="A_PON" vbProcedure="false">#REF!</definedName>
    <definedName function="false" hidden="false" localSheetId="0" name="A_R" vbProcedure="false">[3]serv!#REF!</definedName>
    <definedName function="false" hidden="false" localSheetId="0" name="A_TRD" vbProcedure="false">#REF!</definedName>
    <definedName function="false" hidden="false" localSheetId="0" name="A_TRN" vbProcedure="false">#REF!</definedName>
    <definedName function="false" hidden="false" localSheetId="0" name="A_V" vbProcedure="false">[3]serv!#REF!</definedName>
    <definedName function="false" hidden="false" localSheetId="0" name="AÑO" vbProcedure="false">'[8]amort pendent'!#ref!</definedName>
    <definedName function="false" hidden="false" localSheetId="0" name="BEN" vbProcedure="false">#REF!</definedName>
    <definedName function="false" hidden="false" localSheetId="0" name="BI" vbProcedure="false">[8]conv!#REF!</definedName>
    <definedName function="false" hidden="false" localSheetId="0" name="B_1" vbProcedure="false">#REF!</definedName>
    <definedName function="false" hidden="false" localSheetId="0" name="B_2" vbProcedure="false">[3]serv!#REF!</definedName>
    <definedName function="false" hidden="false" localSheetId="0" name="CAMP" vbProcedure="false">#REF!</definedName>
    <definedName function="false" hidden="false" localSheetId="0" name="cap" vbProcedure="false">#REF!</definedName>
    <definedName function="false" hidden="false" localSheetId="0" name="CAPATAZ_DIA" vbProcedure="false">[5]p.u.exp!#REF!</definedName>
    <definedName function="false" hidden="false" localSheetId="0" name="capi" vbProcedure="false">#REF!</definedName>
    <definedName function="false" hidden="false" localSheetId="0" name="CA_CDD" vbProcedure="false">#REF!</definedName>
    <definedName function="false" hidden="false" localSheetId="0" name="CA_CDN" vbProcedure="false">#REF!</definedName>
    <definedName function="false" hidden="false" localSheetId="0" name="CA_I1" vbProcedure="false">#REF!</definedName>
    <definedName function="false" hidden="false" localSheetId="0" name="CA_I10" vbProcedure="false">#REF!</definedName>
    <definedName function="false" hidden="false" localSheetId="0" name="CA_I11" vbProcedure="false">#REF!</definedName>
    <definedName function="false" hidden="false" localSheetId="0" name="CA_I2" vbProcedure="false">#REF!</definedName>
    <definedName function="false" hidden="false" localSheetId="0" name="CA_I3" vbProcedure="false">#REF!</definedName>
    <definedName function="false" hidden="false" localSheetId="0" name="CA_I4" vbProcedure="false">#REF!</definedName>
    <definedName function="false" hidden="false" localSheetId="0" name="CA_I5" vbProcedure="false">#REF!</definedName>
    <definedName function="false" hidden="false" localSheetId="0" name="CA_I6" vbProcedure="false">#REF!</definedName>
    <definedName function="false" hidden="false" localSheetId="0" name="CA_I7" vbProcedure="false">#REF!</definedName>
    <definedName function="false" hidden="false" localSheetId="0" name="CA_I8" vbProcedure="false">#REF!</definedName>
    <definedName function="false" hidden="false" localSheetId="0" name="CA_I9" vbProcedure="false">#REF!</definedName>
    <definedName function="false" hidden="false" localSheetId="0" name="CA_PED" vbProcedure="false">#REF!</definedName>
    <definedName function="false" hidden="false" localSheetId="0" name="CA_PEN" vbProcedure="false">#REF!</definedName>
    <definedName function="false" hidden="false" localSheetId="0" name="CA_POD" vbProcedure="false">#REF!</definedName>
    <definedName function="false" hidden="false" localSheetId="0" name="CA_PON" vbProcedure="false">#REF!</definedName>
    <definedName function="false" hidden="false" localSheetId="0" name="CA_TRD" vbProcedure="false">#REF!</definedName>
    <definedName function="false" hidden="false" localSheetId="0" name="CA_TRN" vbProcedure="false">#REF!</definedName>
    <definedName function="false" hidden="false" localSheetId="0" name="CD_1" vbProcedure="false">#REF!</definedName>
    <definedName function="false" hidden="false" localSheetId="0" name="CD_10" vbProcedure="false">#REF!</definedName>
    <definedName function="false" hidden="false" localSheetId="0" name="CD_11" vbProcedure="false">#REF!</definedName>
    <definedName function="false" hidden="false" localSheetId="0" name="CD_12" vbProcedure="false">#REF!</definedName>
    <definedName function="false" hidden="false" localSheetId="0" name="CD_13" vbProcedure="false">#REF!</definedName>
    <definedName function="false" hidden="false" localSheetId="0" name="CD_14" vbProcedure="false">#REF!</definedName>
    <definedName function="false" hidden="false" localSheetId="0" name="CD_15" vbProcedure="false">#REF!</definedName>
    <definedName function="false" hidden="false" localSheetId="0" name="CD_16" vbProcedure="false">#REF!</definedName>
    <definedName function="false" hidden="false" localSheetId="0" name="CD_17" vbProcedure="false">#REF!</definedName>
    <definedName function="false" hidden="false" localSheetId="0" name="CD_18" vbProcedure="false">#REF!</definedName>
    <definedName function="false" hidden="false" localSheetId="0" name="CD_19" vbProcedure="false">#REF!</definedName>
    <definedName function="false" hidden="false" localSheetId="0" name="CD_2" vbProcedure="false">#REF!</definedName>
    <definedName function="false" hidden="false" localSheetId="0" name="CD_20" vbProcedure="false">#REF!</definedName>
    <definedName function="false" hidden="false" localSheetId="0" name="CD_21" vbProcedure="false">#REF!</definedName>
    <definedName function="false" hidden="false" localSheetId="0" name="CD_22" vbProcedure="false">#REF!</definedName>
    <definedName function="false" hidden="false" localSheetId="0" name="CD_23" vbProcedure="false">#REF!</definedName>
    <definedName function="false" hidden="false" localSheetId="0" name="CD_24" vbProcedure="false">#REF!</definedName>
    <definedName function="false" hidden="false" localSheetId="0" name="CD_25" vbProcedure="false">#REF!</definedName>
    <definedName function="false" hidden="false" localSheetId="0" name="CD_26" vbProcedure="false">#REF!</definedName>
    <definedName function="false" hidden="false" localSheetId="0" name="CD_27" vbProcedure="false">#REF!</definedName>
    <definedName function="false" hidden="false" localSheetId="0" name="CD_28" vbProcedure="false">#REF!</definedName>
    <definedName function="false" hidden="false" localSheetId="0" name="CD_29" vbProcedure="false">#REF!</definedName>
    <definedName function="false" hidden="false" localSheetId="0" name="CD_3" vbProcedure="false">#REF!</definedName>
    <definedName function="false" hidden="false" localSheetId="0" name="CD_30" vbProcedure="false">#REF!</definedName>
    <definedName function="false" hidden="false" localSheetId="0" name="CD_31" vbProcedure="false">#REF!</definedName>
    <definedName function="false" hidden="false" localSheetId="0" name="CD_4" vbProcedure="false">#REF!</definedName>
    <definedName function="false" hidden="false" localSheetId="0" name="CD_5" vbProcedure="false">#REF!</definedName>
    <definedName function="false" hidden="false" localSheetId="0" name="CD_6" vbProcedure="false">#REF!</definedName>
    <definedName function="false" hidden="false" localSheetId="0" name="CD_7" vbProcedure="false">#REF!</definedName>
    <definedName function="false" hidden="false" localSheetId="0" name="CD_8" vbProcedure="false">#REF!</definedName>
    <definedName function="false" hidden="false" localSheetId="0" name="CD_9" vbProcedure="false">#REF!</definedName>
    <definedName function="false" hidden="false" localSheetId="0" name="CD_C" vbProcedure="false">[3]p.u.p!#REF!</definedName>
    <definedName function="false" hidden="false" localSheetId="0" name="CE_1" vbProcedure="false">'[3]conv '!#ref!</definedName>
    <definedName function="false" hidden="false" localSheetId="0" name="CL_1" vbProcedure="false">[5]p.u.exp!#REF!</definedName>
    <definedName function="false" hidden="false" localSheetId="0" name="CN_C" vbProcedure="false">[3]p.u.p!#REF!</definedName>
    <definedName function="false" hidden="false" localSheetId="0" name="coef" vbProcedure="false">#REF!</definedName>
    <definedName function="false" hidden="false" localSheetId="0" name="coefic" vbProcedure="false">[11]maq!#REF!</definedName>
    <definedName function="false" hidden="false" localSheetId="0" name="coef_1" vbProcedure="false">#REF!</definedName>
    <definedName function="false" hidden="false" localSheetId="0" name="Coef_2" vbProcedure="false">#REF!</definedName>
    <definedName function="false" hidden="false" localSheetId="0" name="Coef_3" vbProcedure="false">#REF!</definedName>
    <definedName function="false" hidden="false" localSheetId="0" name="Coef_4" vbProcedure="false">#REF!</definedName>
    <definedName function="false" hidden="false" localSheetId="0" name="coef_5" vbProcedure="false">#REF!</definedName>
    <definedName function="false" hidden="false" localSheetId="0" name="COEF_6" vbProcedure="false">#REF!</definedName>
    <definedName function="false" hidden="false" localSheetId="0" name="COEF_8" vbProcedure="false">[3]fin!#REF!</definedName>
    <definedName function="false" hidden="false" localSheetId="0" name="Coef_Fin" vbProcedure="false">#REF!</definedName>
    <definedName function="false" hidden="false" localSheetId="0" name="COEF_INT_10" vbProcedure="false">[10]finan!#REF!</definedName>
    <definedName function="false" hidden="false" localSheetId="0" name="COEF_LIMP" vbProcedure="false">#REF!</definedName>
    <definedName function="false" hidden="false" localSheetId="0" name="COEF_L_I" vbProcedure="false">#REF!</definedName>
    <definedName function="false" hidden="false" localSheetId="0" name="COEF_REC" vbProcedure="false">#REF!</definedName>
    <definedName function="false" hidden="false" localSheetId="0" name="Coef__Fin" vbProcedure="false">#REF!</definedName>
    <definedName function="false" hidden="false" localSheetId="0" name="COE_5" vbProcedure="false">'[8]amort pendent'!#ref!</definedName>
    <definedName function="false" hidden="false" localSheetId="0" name="COMB_102" vbProcedure="false">#REF!</definedName>
    <definedName function="false" hidden="false" localSheetId="0" name="COMB_103" vbProcedure="false">#REF!</definedName>
    <definedName function="false" hidden="false" localSheetId="0" name="COMB_104" vbProcedure="false">#REF!</definedName>
    <definedName function="false" hidden="false" localSheetId="0" name="COMB_106" vbProcedure="false">#REF!</definedName>
    <definedName function="false" hidden="false" localSheetId="0" name="COMB_116" vbProcedure="false">#REF!</definedName>
    <definedName function="false" hidden="false" localSheetId="0" name="COMB_117" vbProcedure="false">#REF!</definedName>
    <definedName function="false" hidden="false" localSheetId="0" name="COMB_118" vbProcedure="false">#REF!</definedName>
    <definedName function="false" hidden="false" localSheetId="0" name="COMB_119" vbProcedure="false">#REF!</definedName>
    <definedName function="false" hidden="false" localSheetId="0" name="COMB_120" vbProcedure="false">#REF!</definedName>
    <definedName function="false" hidden="false" localSheetId="0" name="COMB_124" vbProcedure="false">#REF!</definedName>
    <definedName function="false" hidden="false" localSheetId="0" name="COMB_46" vbProcedure="false">#REF!</definedName>
    <definedName function="false" hidden="false" localSheetId="0" name="COMB_47" vbProcedure="false">#REF!</definedName>
    <definedName function="false" hidden="false" localSheetId="0" name="COMB_48" vbProcedure="false">#REF!</definedName>
    <definedName function="false" hidden="false" localSheetId="0" name="COMB_49" vbProcedure="false">#REF!</definedName>
    <definedName function="false" hidden="false" localSheetId="0" name="COMB_50" vbProcedure="false">#REF!</definedName>
    <definedName function="false" hidden="false" localSheetId="0" name="COMB_51" vbProcedure="false">#REF!</definedName>
    <definedName function="false" hidden="false" localSheetId="0" name="COMB_52" vbProcedure="false">#REF!</definedName>
    <definedName function="false" hidden="false" localSheetId="0" name="COMB_53" vbProcedure="false">#REF!</definedName>
    <definedName function="false" hidden="false" localSheetId="0" name="COMB_54" vbProcedure="false">#REF!</definedName>
    <definedName function="false" hidden="false" localSheetId="0" name="COMB_55" vbProcedure="false">#REF!</definedName>
    <definedName function="false" hidden="false" localSheetId="0" name="COMB_56" vbProcedure="false">#REF!</definedName>
    <definedName function="false" hidden="false" localSheetId="0" name="COMB_57" vbProcedure="false">#REF!</definedName>
    <definedName function="false" hidden="false" localSheetId="0" name="COMB_58" vbProcedure="false">#REF!</definedName>
    <definedName function="false" hidden="false" localSheetId="0" name="COMB_59" vbProcedure="false">#REF!</definedName>
    <definedName function="false" hidden="false" localSheetId="0" name="COMB_60" vbProcedure="false">#REF!</definedName>
    <definedName function="false" hidden="false" localSheetId="0" name="COMB_61" vbProcedure="false">#REF!</definedName>
    <definedName function="false" hidden="false" localSheetId="0" name="COMB_62" vbProcedure="false">#REF!</definedName>
    <definedName function="false" hidden="false" localSheetId="0" name="COMB_63" vbProcedure="false">#REF!</definedName>
    <definedName function="false" hidden="false" localSheetId="0" name="COMB_64" vbProcedure="false">#REF!</definedName>
    <definedName function="false" hidden="false" localSheetId="0" name="COMB_65" vbProcedure="false">#REF!</definedName>
    <definedName function="false" hidden="false" localSheetId="0" name="COMB_66" vbProcedure="false">#REF!</definedName>
    <definedName function="false" hidden="false" localSheetId="0" name="COMB_67" vbProcedure="false">#REF!</definedName>
    <definedName function="false" hidden="false" localSheetId="0" name="COMB_68" vbProcedure="false">#REF!</definedName>
    <definedName function="false" hidden="false" localSheetId="0" name="COMB_69" vbProcedure="false">#REF!</definedName>
    <definedName function="false" hidden="false" localSheetId="0" name="COND" vbProcedure="false">#REF!</definedName>
    <definedName function="false" hidden="false" localSheetId="0" name="consumo" vbProcedure="false">#REF!</definedName>
    <definedName function="false" hidden="false" localSheetId="0" name="CONS_VAR_1" vbProcedure="false">#REF!</definedName>
    <definedName function="false" hidden="false" localSheetId="0" name="CON_1" vbProcedure="false">#REF!</definedName>
    <definedName function="false" hidden="false" localSheetId="0" name="CON_10" vbProcedure="false">#REF!</definedName>
    <definedName function="false" hidden="false" localSheetId="0" name="CON_11" vbProcedure="false">#REF!</definedName>
    <definedName function="false" hidden="false" localSheetId="0" name="CON_12" vbProcedure="false">#REF!</definedName>
    <definedName function="false" hidden="false" localSheetId="0" name="CON_13" vbProcedure="false">#REF!</definedName>
    <definedName function="false" hidden="false" localSheetId="0" name="CON_14" vbProcedure="false">#REF!</definedName>
    <definedName function="false" hidden="false" localSheetId="0" name="CON_15" vbProcedure="false">#REF!</definedName>
    <definedName function="false" hidden="false" localSheetId="0" name="CON_16" vbProcedure="false">#REF!</definedName>
    <definedName function="false" hidden="false" localSheetId="0" name="CON_17" vbProcedure="false">#REF!</definedName>
    <definedName function="false" hidden="false" localSheetId="0" name="CON_18" vbProcedure="false">#REF!</definedName>
    <definedName function="false" hidden="false" localSheetId="0" name="CON_2" vbProcedure="false">#REF!</definedName>
    <definedName function="false" hidden="false" localSheetId="0" name="CON_3" vbProcedure="false">#REF!</definedName>
    <definedName function="false" hidden="false" localSheetId="0" name="CON_4" vbProcedure="false">#REF!</definedName>
    <definedName function="false" hidden="false" localSheetId="0" name="CON_5" vbProcedure="false">#REF!</definedName>
    <definedName function="false" hidden="false" localSheetId="0" name="CON_6" vbProcedure="false">#REF!</definedName>
    <definedName function="false" hidden="false" localSheetId="0" name="CON_7" vbProcedure="false">#REF!</definedName>
    <definedName function="false" hidden="false" localSheetId="0" name="CON_8" vbProcedure="false">#REF!</definedName>
    <definedName function="false" hidden="false" localSheetId="0" name="CON_9" vbProcedure="false">#REF!</definedName>
    <definedName function="false" hidden="false" localSheetId="0" name="con_inter" vbProcedure="false">#REF!</definedName>
    <definedName function="false" hidden="false" localSheetId="0" name="con_l21" vbProcedure="false">[6]limpi!#REF!</definedName>
    <definedName function="false" hidden="false" localSheetId="0" name="con_limp" vbProcedure="false">#REF!</definedName>
    <definedName function="false" hidden="false" localSheetId="0" name="con_limp_alt" vbProcedure="false">#REF!</definedName>
    <definedName function="false" hidden="false" localSheetId="0" name="con_ratas" vbProcedure="false">#REF!</definedName>
    <definedName function="false" hidden="false" localSheetId="0" name="con_rec" vbProcedure="false">#REF!</definedName>
    <definedName function="false" hidden="false" localSheetId="0" name="CP_1" vbProcedure="false">#REF!</definedName>
    <definedName function="false" hidden="false" localSheetId="0" name="CP_10" vbProcedure="false">#REF!</definedName>
    <definedName function="false" hidden="false" localSheetId="0" name="CP_11" vbProcedure="false">#REF!</definedName>
    <definedName function="false" hidden="false" localSheetId="0" name="CP_12" vbProcedure="false">[10]conv!#REF!</definedName>
    <definedName function="false" hidden="false" localSheetId="0" name="CP_2" vbProcedure="false">#REF!</definedName>
    <definedName function="false" hidden="false" localSheetId="0" name="CP_20" vbProcedure="false">[10]conv!#REF!</definedName>
    <definedName function="false" hidden="false" localSheetId="0" name="CP_3" vbProcedure="false">#REF!</definedName>
    <definedName function="false" hidden="false" localSheetId="0" name="CP_4" vbProcedure="false">#REF!</definedName>
    <definedName function="false" hidden="false" localSheetId="0" name="CP_5" vbProcedure="false">#REF!</definedName>
    <definedName function="false" hidden="false" localSheetId="0" name="CP_6" vbProcedure="false">#REF!</definedName>
    <definedName function="false" hidden="false" localSheetId="0" name="CP_7" vbProcedure="false">#REF!</definedName>
    <definedName function="false" hidden="false" localSheetId="0" name="CP_8" vbProcedure="false">#REF!</definedName>
    <definedName function="false" hidden="false" localSheetId="0" name="CP_9" vbProcedure="false">#REF!</definedName>
    <definedName function="false" hidden="false" localSheetId="0" name="CP_D" vbProcedure="false">[3]p.u.p!#REF!</definedName>
    <definedName function="false" hidden="false" localSheetId="0" name="CRB" vbProcedure="false">[3]serv!#REF!</definedName>
    <definedName function="false" hidden="false" localSheetId="0" name="cuart" vbProcedure="false">[10]varios!#REF!</definedName>
    <definedName function="false" hidden="false" localSheetId="0" name="C_1" vbProcedure="false">[2]conv!#REF!</definedName>
    <definedName function="false" hidden="false" localSheetId="0" name="C_AMORT" vbProcedure="false">#REF!</definedName>
    <definedName function="false" hidden="false" localSheetId="0" name="C_CAP" vbProcedure="false">#REF!</definedName>
    <definedName function="false" hidden="false" localSheetId="0" name="C_CAP_10" vbProcedure="false">#REF!</definedName>
    <definedName function="false" hidden="false" localSheetId="0" name="C_CAP_2" vbProcedure="false">#REF!</definedName>
    <definedName function="false" hidden="false" localSheetId="0" name="C_CAP_3" vbProcedure="false">#REF!</definedName>
    <definedName function="false" hidden="false" localSheetId="0" name="C_CAP_4" vbProcedure="false">#REF!</definedName>
    <definedName function="false" hidden="false" localSheetId="0" name="C_CAP_5" vbProcedure="false">#REF!</definedName>
    <definedName function="false" hidden="false" localSheetId="0" name="C_CAP_6" vbProcedure="false">#REF!</definedName>
    <definedName function="false" hidden="false" localSheetId="0" name="C_CAP_7" vbProcedure="false">#REF!</definedName>
    <definedName function="false" hidden="false" localSheetId="0" name="C_CAP_8" vbProcedure="false">#REF!</definedName>
    <definedName function="false" hidden="false" localSheetId="0" name="C_CAP_9" vbProcedure="false">#REF!</definedName>
    <definedName function="false" hidden="false" localSheetId="0" name="c_co_1" vbProcedure="false">#REF!</definedName>
    <definedName function="false" hidden="false" localSheetId="0" name="c_co_10" vbProcedure="false">#REF!</definedName>
    <definedName function="false" hidden="false" localSheetId="0" name="c_co_11" vbProcedure="false">#REF!</definedName>
    <definedName function="false" hidden="false" localSheetId="0" name="c_co_12" vbProcedure="false">#REF!</definedName>
    <definedName function="false" hidden="false" localSheetId="0" name="c_co_13" vbProcedure="false">#REF!</definedName>
    <definedName function="false" hidden="false" localSheetId="0" name="c_co_14" vbProcedure="false">#REF!</definedName>
    <definedName function="false" hidden="false" localSheetId="0" name="c_co_2" vbProcedure="false">#REF!</definedName>
    <definedName function="false" hidden="false" localSheetId="0" name="c_co_3" vbProcedure="false">#REF!</definedName>
    <definedName function="false" hidden="false" localSheetId="0" name="c_co_4" vbProcedure="false">#REF!</definedName>
    <definedName function="false" hidden="false" localSheetId="0" name="c_co_5" vbProcedure="false">#REF!</definedName>
    <definedName function="false" hidden="false" localSheetId="0" name="c_co_6" vbProcedure="false">#REF!</definedName>
    <definedName function="false" hidden="false" localSheetId="0" name="c_co_7" vbProcedure="false">#REF!</definedName>
    <definedName function="false" hidden="false" localSheetId="0" name="c_co_8" vbProcedure="false">#REF!</definedName>
    <definedName function="false" hidden="false" localSheetId="0" name="c_co_9" vbProcedure="false">#REF!</definedName>
    <definedName function="false" hidden="false" localSheetId="0" name="C_D" vbProcedure="false">[3]p.u.p!#REF!</definedName>
    <definedName function="false" hidden="false" localSheetId="0" name="C_INT" vbProcedure="false">#REF!</definedName>
    <definedName function="false" hidden="false" localSheetId="0" name="C_INT_10" vbProcedure="false">#REF!</definedName>
    <definedName function="false" hidden="false" localSheetId="0" name="C_INT_2" vbProcedure="false">#REF!</definedName>
    <definedName function="false" hidden="false" localSheetId="0" name="C_INT_3" vbProcedure="false">#REF!</definedName>
    <definedName function="false" hidden="false" localSheetId="0" name="C_INT_4" vbProcedure="false">#REF!</definedName>
    <definedName function="false" hidden="false" localSheetId="0" name="C_INT_5" vbProcedure="false">#REF!</definedName>
    <definedName function="false" hidden="false" localSheetId="0" name="C_INT_6" vbProcedure="false">#REF!</definedName>
    <definedName function="false" hidden="false" localSheetId="0" name="C_INT_7" vbProcedure="false">#REF!</definedName>
    <definedName function="false" hidden="false" localSheetId="0" name="C_INT_8" vbProcedure="false">#REF!</definedName>
    <definedName function="false" hidden="false" localSheetId="0" name="C_INT_9" vbProcedure="false">#REF!</definedName>
    <definedName function="false" hidden="false" localSheetId="0" name="c_lub" vbProcedure="false">#REF!</definedName>
    <definedName function="false" hidden="false" localSheetId="0" name="c_ma_1" vbProcedure="false">#REF!</definedName>
    <definedName function="false" hidden="false" localSheetId="0" name="c_ma_10" vbProcedure="false">#REF!</definedName>
    <definedName function="false" hidden="false" localSheetId="0" name="c_ma_11" vbProcedure="false">#REF!</definedName>
    <definedName function="false" hidden="false" localSheetId="0" name="c_ma_12" vbProcedure="false">#REF!</definedName>
    <definedName function="false" hidden="false" localSheetId="0" name="c_ma_13" vbProcedure="false">#REF!</definedName>
    <definedName function="false" hidden="false" localSheetId="0" name="c_ma_14" vbProcedure="false">#REF!</definedName>
    <definedName function="false" hidden="false" localSheetId="0" name="c_ma_2" vbProcedure="false">#REF!</definedName>
    <definedName function="false" hidden="false" localSheetId="0" name="c_ma_3" vbProcedure="false">#REF!</definedName>
    <definedName function="false" hidden="false" localSheetId="0" name="c_ma_4" vbProcedure="false">#REF!</definedName>
    <definedName function="false" hidden="false" localSheetId="0" name="c_ma_5" vbProcedure="false">#REF!</definedName>
    <definedName function="false" hidden="false" localSheetId="0" name="c_ma_6" vbProcedure="false">#REF!</definedName>
    <definedName function="false" hidden="false" localSheetId="0" name="c_ma_7" vbProcedure="false">#REF!</definedName>
    <definedName function="false" hidden="false" localSheetId="0" name="c_ma_8" vbProcedure="false">#REF!</definedName>
    <definedName function="false" hidden="false" localSheetId="0" name="c_ma_9" vbProcedure="false">#REF!</definedName>
    <definedName function="false" hidden="false" localSheetId="0" name="c_mo_1" vbProcedure="false">#REF!</definedName>
    <definedName function="false" hidden="false" localSheetId="0" name="c_mo_10" vbProcedure="false">#REF!</definedName>
    <definedName function="false" hidden="false" localSheetId="0" name="c_mo_11" vbProcedure="false">#REF!</definedName>
    <definedName function="false" hidden="false" localSheetId="0" name="c_mo_12" vbProcedure="false">#REF!</definedName>
    <definedName function="false" hidden="false" localSheetId="0" name="c_mo_13" vbProcedure="false">#REF!</definedName>
    <definedName function="false" hidden="false" localSheetId="0" name="c_mo_14" vbProcedure="false">#REF!</definedName>
    <definedName function="false" hidden="false" localSheetId="0" name="c_mo_2" vbProcedure="false">#REF!</definedName>
    <definedName function="false" hidden="false" localSheetId="0" name="c_mo_3" vbProcedure="false">#REF!</definedName>
    <definedName function="false" hidden="false" localSheetId="0" name="c_mo_4" vbProcedure="false">#REF!</definedName>
    <definedName function="false" hidden="false" localSheetId="0" name="c_mo_5" vbProcedure="false">#REF!</definedName>
    <definedName function="false" hidden="false" localSheetId="0" name="c_mo_6" vbProcedure="false">#REF!</definedName>
    <definedName function="false" hidden="false" localSheetId="0" name="c_mo_7" vbProcedure="false">#REF!</definedName>
    <definedName function="false" hidden="false" localSheetId="0" name="c_mo_8" vbProcedure="false">#REF!</definedName>
    <definedName function="false" hidden="false" localSheetId="0" name="c_mo_9" vbProcedure="false">#REF!</definedName>
    <definedName function="false" hidden="false" localSheetId="0" name="C_N" vbProcedure="false">[3]p.u.p!#REF!</definedName>
    <definedName function="false" hidden="false" localSheetId="0" name="c_neu" vbProcedure="false">#REF!</definedName>
    <definedName function="false" hidden="false" localSheetId="0" name="C_NT" vbProcedure="false">[3]p.u.p!#REF!</definedName>
    <definedName function="false" hidden="false" localSheetId="0" name="c_rep" vbProcedure="false">#REF!</definedName>
    <definedName function="false" hidden="false" localSheetId="0" name="C__agrupa_hab_per_DD_SS_T1" vbProcedure="false">#REF!</definedName>
    <definedName function="false" hidden="false" localSheetId="0" name="C__piramide_edats_trams_T1" vbProcedure="false">#REF!</definedName>
    <definedName function="false" hidden="false" localSheetId="0" name="C__tothom_altes_per_DistSecc_T1" vbProcedure="false">#REF!</definedName>
    <definedName function="false" hidden="false" localSheetId="0" name="D1_" vbProcedure="false">[3]p.u.p!#REF!</definedName>
    <definedName function="false" hidden="false" localSheetId="0" name="DAÑO" vbProcedure="false">#REF!</definedName>
    <definedName function="false" hidden="false" localSheetId="0" name="DESLI" vbProcedure="false">#REF!</definedName>
    <definedName function="false" hidden="false" localSheetId="0" name="DIAS_00" vbProcedure="false">[5]conv!#REF!</definedName>
    <definedName function="false" hidden="false" localSheetId="0" name="DIAS_98" vbProcedure="false">#REF!</definedName>
    <definedName function="false" hidden="false" localSheetId="0" name="DIAS_ANT" vbProcedure="false">[5]conv!#REF!</definedName>
    <definedName function="false" hidden="false" localSheetId="0" name="DIR_INTER" vbProcedure="false">#REF!</definedName>
    <definedName function="false" hidden="false" localSheetId="0" name="DIR_LIMP" vbProcedure="false">#REF!</definedName>
    <definedName function="false" hidden="false" localSheetId="0" name="DIR_REC" vbProcedure="false">#REF!</definedName>
    <definedName function="false" hidden="false" localSheetId="0" name="districtes" vbProcedure="false">#REF!</definedName>
    <definedName function="false" hidden="false" localSheetId="0" name="DL" vbProcedure="false">[10]conv!#REF!</definedName>
    <definedName function="false" hidden="false" localSheetId="0" name="dla" vbProcedure="false">#REF!</definedName>
    <definedName function="false" hidden="false" localSheetId="0" name="dsa" vbProcedure="false">#REF!</definedName>
    <definedName function="false" hidden="false" localSheetId="0" name="DT_1" vbProcedure="false">[5]p.u.exp!#REF!</definedName>
    <definedName function="false" hidden="false" localSheetId="0" name="D_1" vbProcedure="false">#REF!</definedName>
    <definedName function="false" hidden="false" localSheetId="0" name="D_10" vbProcedure="false">#REF!</definedName>
    <definedName function="false" hidden="false" localSheetId="0" name="D_11" vbProcedure="false">#REF!</definedName>
    <definedName function="false" hidden="false" localSheetId="0" name="D_12" vbProcedure="false">#REF!</definedName>
    <definedName function="false" hidden="false" localSheetId="0" name="D_13" vbProcedure="false">#REF!</definedName>
    <definedName function="false" hidden="false" localSheetId="0" name="D_14" vbProcedure="false">#REF!</definedName>
    <definedName function="false" hidden="false" localSheetId="0" name="D_15" vbProcedure="false">#REF!</definedName>
    <definedName function="false" hidden="false" localSheetId="0" name="D_16" vbProcedure="false">#REF!</definedName>
    <definedName function="false" hidden="false" localSheetId="0" name="D_17" vbProcedure="false">#REF!</definedName>
    <definedName function="false" hidden="false" localSheetId="0" name="D_18" vbProcedure="false">#REF!</definedName>
    <definedName function="false" hidden="false" localSheetId="0" name="D_19" vbProcedure="false">#REF!</definedName>
    <definedName function="false" hidden="false" localSheetId="0" name="D_2" vbProcedure="false">#REF!</definedName>
    <definedName function="false" hidden="false" localSheetId="0" name="D_20" vbProcedure="false">#REF!</definedName>
    <definedName function="false" hidden="false" localSheetId="0" name="D_21" vbProcedure="false">#REF!</definedName>
    <definedName function="false" hidden="false" localSheetId="0" name="D_22" vbProcedure="false">#REF!</definedName>
    <definedName function="false" hidden="false" localSheetId="0" name="D_23" vbProcedure="false">#REF!</definedName>
    <definedName function="false" hidden="false" localSheetId="0" name="D_24" vbProcedure="false">#REF!</definedName>
    <definedName function="false" hidden="false" localSheetId="0" name="D_25" vbProcedure="false">#REF!</definedName>
    <definedName function="false" hidden="false" localSheetId="0" name="D_26" vbProcedure="false">#REF!</definedName>
    <definedName function="false" hidden="false" localSheetId="0" name="D_27" vbProcedure="false">#REF!</definedName>
    <definedName function="false" hidden="false" localSheetId="0" name="D_3" vbProcedure="false">#REF!</definedName>
    <definedName function="false" hidden="false" localSheetId="0" name="D_4" vbProcedure="false">#REF!</definedName>
    <definedName function="false" hidden="false" localSheetId="0" name="D_5" vbProcedure="false">#REF!</definedName>
    <definedName function="false" hidden="false" localSheetId="0" name="D_6" vbProcedure="false">#REF!</definedName>
    <definedName function="false" hidden="false" localSheetId="0" name="D_7" vbProcedure="false">#REF!</definedName>
    <definedName function="false" hidden="false" localSheetId="0" name="D_8" vbProcedure="false">#REF!</definedName>
    <definedName function="false" hidden="false" localSheetId="0" name="D_9" vbProcedure="false">#REF!</definedName>
    <definedName function="false" hidden="false" localSheetId="0" name="D_A" vbProcedure="false">#REF!</definedName>
    <definedName function="false" hidden="false" localSheetId="0" name="D_LAB" vbProcedure="false">#REF!</definedName>
    <definedName function="false" hidden="false" localSheetId="0" name="d_maq" vbProcedure="false">#REF!</definedName>
    <definedName function="false" hidden="false" localSheetId="0" name="DÍAS_2000" vbProcedure="false">#REF!</definedName>
    <definedName function="false" hidden="false" localSheetId="0" name="EML" vbProcedure="false">[10]servicios!#REF!</definedName>
    <definedName function="false" hidden="false" localSheetId="0" name="EMRA" vbProcedure="false">#REF!</definedName>
    <definedName function="false" hidden="false" localSheetId="0" name="em_base" vbProcedure="false">#REF!</definedName>
    <definedName function="false" hidden="false" localSheetId="0" name="EM_VAR1" vbProcedure="false">#REF!</definedName>
    <definedName function="false" hidden="false" localSheetId="0" name="EM_VAR2" vbProcedure="false">#REF!</definedName>
    <definedName function="false" hidden="false" localSheetId="0" name="ENCARGADO_GENERAL" vbProcedure="false">[5]p.u.exp!#REF!</definedName>
    <definedName function="false" hidden="false" localSheetId="0" name="ES_5" vbProcedure="false">#REF!</definedName>
    <definedName function="false" hidden="false" localSheetId="0" name="ES_6" vbProcedure="false">#REF!</definedName>
    <definedName function="false" hidden="false" localSheetId="0" name="ES_7" vbProcedure="false">#REF!</definedName>
    <definedName function="false" hidden="false" localSheetId="0" name="ES_8" vbProcedure="false">#REF!</definedName>
    <definedName function="false" hidden="false" localSheetId="0" name="es_co_1" vbProcedure="false">#REF!</definedName>
    <definedName function="false" hidden="false" localSheetId="0" name="es_co_2" vbProcedure="false">#REF!</definedName>
    <definedName function="false" hidden="false" localSheetId="0" name="es_co_3" vbProcedure="false">#REF!</definedName>
    <definedName function="false" hidden="false" localSheetId="0" name="es_co_4" vbProcedure="false">#REF!</definedName>
    <definedName function="false" hidden="false" localSheetId="0" name="es_ma_1" vbProcedure="false">#REF!</definedName>
    <definedName function="false" hidden="false" localSheetId="0" name="es_ma_2" vbProcedure="false">#REF!</definedName>
    <definedName function="false" hidden="false" localSheetId="0" name="es_ma_3" vbProcedure="false">#REF!</definedName>
    <definedName function="false" hidden="false" localSheetId="0" name="es_ma_4" vbProcedure="false">#REF!</definedName>
    <definedName function="false" hidden="false" localSheetId="0" name="es_mo_1" vbProcedure="false">#REF!</definedName>
    <definedName function="false" hidden="false" localSheetId="0" name="es_mo_2" vbProcedure="false">#REF!</definedName>
    <definedName function="false" hidden="false" localSheetId="0" name="es_mo_3" vbProcedure="false">#REF!</definedName>
    <definedName function="false" hidden="false" localSheetId="0" name="es_mo_4" vbProcedure="false">#REF!</definedName>
    <definedName function="false" hidden="false" localSheetId="0" name="EXPLO_1" vbProcedure="false">#REF!</definedName>
    <definedName function="false" hidden="false" localSheetId="0" name="EXPLO_10" vbProcedure="false">#REF!</definedName>
    <definedName function="false" hidden="false" localSheetId="0" name="EXPLO_11" vbProcedure="false">#REF!</definedName>
    <definedName function="false" hidden="false" localSheetId="0" name="EXPLO_12" vbProcedure="false">#REF!</definedName>
    <definedName function="false" hidden="false" localSheetId="0" name="EXPLO_13" vbProcedure="false">#REF!</definedName>
    <definedName function="false" hidden="false" localSheetId="0" name="EXPLO_14" vbProcedure="false">#REF!</definedName>
    <definedName function="false" hidden="false" localSheetId="0" name="EXPLO_15" vbProcedure="false">#REF!</definedName>
    <definedName function="false" hidden="false" localSheetId="0" name="EXPLO_16" vbProcedure="false">#REF!</definedName>
    <definedName function="false" hidden="false" localSheetId="0" name="EXPLO_17" vbProcedure="false">#REF!</definedName>
    <definedName function="false" hidden="false" localSheetId="0" name="EXPLO_18" vbProcedure="false">#REF!</definedName>
    <definedName function="false" hidden="false" localSheetId="0" name="EXPLO_19" vbProcedure="false">#REF!</definedName>
    <definedName function="false" hidden="false" localSheetId="0" name="EXPLO_2" vbProcedure="false">#REF!</definedName>
    <definedName function="false" hidden="false" localSheetId="0" name="EXPLO_20" vbProcedure="false">#REF!</definedName>
    <definedName function="false" hidden="false" localSheetId="0" name="EXPLO_21" vbProcedure="false">#REF!</definedName>
    <definedName function="false" hidden="false" localSheetId="0" name="EXPLO_22" vbProcedure="false">#REF!</definedName>
    <definedName function="false" hidden="false" localSheetId="0" name="EXPLO_23" vbProcedure="false">#REF!</definedName>
    <definedName function="false" hidden="false" localSheetId="0" name="EXPLO_24" vbProcedure="false">#REF!</definedName>
    <definedName function="false" hidden="false" localSheetId="0" name="EXPLO_25" vbProcedure="false">#REF!</definedName>
    <definedName function="false" hidden="false" localSheetId="0" name="EXPLO_26" vbProcedure="false">#REF!</definedName>
    <definedName function="false" hidden="false" localSheetId="0" name="EXPLO_27" vbProcedure="false">#REF!</definedName>
    <definedName function="false" hidden="false" localSheetId="0" name="EXPLO_28" vbProcedure="false">#REF!</definedName>
    <definedName function="false" hidden="false" localSheetId="0" name="EXPLO_29" vbProcedure="false">#REF!</definedName>
    <definedName function="false" hidden="false" localSheetId="0" name="EXPLO_3" vbProcedure="false">#REF!</definedName>
    <definedName function="false" hidden="false" localSheetId="0" name="EXPLO_30" vbProcedure="false">#REF!</definedName>
    <definedName function="false" hidden="false" localSheetId="0" name="EXPLO_31" vbProcedure="false">#REF!</definedName>
    <definedName function="false" hidden="false" localSheetId="0" name="EXPLO_32" vbProcedure="false">#REF!</definedName>
    <definedName function="false" hidden="false" localSheetId="0" name="EXPLO_33" vbProcedure="false">#REF!</definedName>
    <definedName function="false" hidden="false" localSheetId="0" name="EXPLO_34" vbProcedure="false">#REF!</definedName>
    <definedName function="false" hidden="false" localSheetId="0" name="EXPLO_35" vbProcedure="false">#REF!</definedName>
    <definedName function="false" hidden="false" localSheetId="0" name="EXPLO_4" vbProcedure="false">#REF!</definedName>
    <definedName function="false" hidden="false" localSheetId="0" name="EXPLO_40" vbProcedure="false">#REF!</definedName>
    <definedName function="false" hidden="false" localSheetId="0" name="EXPLO_41" vbProcedure="false">#REF!</definedName>
    <definedName function="false" hidden="false" localSheetId="0" name="EXPLO_5" vbProcedure="false">#REF!</definedName>
    <definedName function="false" hidden="false" localSheetId="0" name="EXPLO_6" vbProcedure="false">#REF!</definedName>
    <definedName function="false" hidden="false" localSheetId="0" name="EXPLO_7" vbProcedure="false">#REF!</definedName>
    <definedName function="false" hidden="false" localSheetId="0" name="EXPLO_8" vbProcedure="false">#REF!</definedName>
    <definedName function="false" hidden="false" localSheetId="0" name="EXPLO_9" vbProcedure="false">#REF!</definedName>
    <definedName function="false" hidden="false" localSheetId="0" name="EXPLO_PL" vbProcedure="false">#REF!</definedName>
    <definedName function="false" hidden="false" localSheetId="0" name="EXPLO_PS" vbProcedure="false">#REF!</definedName>
    <definedName function="false" hidden="false" localSheetId="0" name="EXPLO_RE" vbProcedure="false">#REF!</definedName>
    <definedName function="false" hidden="false" localSheetId="0" name="EX_1" vbProcedure="false">#REF!</definedName>
    <definedName function="false" hidden="false" localSheetId="0" name="EX_10" vbProcedure="false">#REF!</definedName>
    <definedName function="false" hidden="false" localSheetId="0" name="EX_11" vbProcedure="false">#REF!</definedName>
    <definedName function="false" hidden="false" localSheetId="0" name="EX_12" vbProcedure="false">#REF!</definedName>
    <definedName function="false" hidden="false" localSheetId="0" name="EX_13" vbProcedure="false">#REF!</definedName>
    <definedName function="false" hidden="false" localSheetId="0" name="EX_14" vbProcedure="false">#REF!</definedName>
    <definedName function="false" hidden="false" localSheetId="0" name="EX_15" vbProcedure="false">#REF!</definedName>
    <definedName function="false" hidden="false" localSheetId="0" name="EX_16" vbProcedure="false">#REF!</definedName>
    <definedName function="false" hidden="false" localSheetId="0" name="EX_17" vbProcedure="false">#REF!</definedName>
    <definedName function="false" hidden="false" localSheetId="0" name="EX_18" vbProcedure="false">#REF!</definedName>
    <definedName function="false" hidden="false" localSheetId="0" name="EX_19" vbProcedure="false">#REF!</definedName>
    <definedName function="false" hidden="false" localSheetId="0" name="EX_2" vbProcedure="false">#REF!</definedName>
    <definedName function="false" hidden="false" localSheetId="0" name="EX_20" vbProcedure="false">#REF!</definedName>
    <definedName function="false" hidden="false" localSheetId="0" name="EX_21" vbProcedure="false">#REF!</definedName>
    <definedName function="false" hidden="false" localSheetId="0" name="EX_22" vbProcedure="false">#REF!</definedName>
    <definedName function="false" hidden="false" localSheetId="0" name="EX_3" vbProcedure="false">#REF!</definedName>
    <definedName function="false" hidden="false" localSheetId="0" name="EX_4" vbProcedure="false">#REF!</definedName>
    <definedName function="false" hidden="false" localSheetId="0" name="EX_5" vbProcedure="false">#REF!</definedName>
    <definedName function="false" hidden="false" localSheetId="0" name="EX_6" vbProcedure="false">#REF!</definedName>
    <definedName function="false" hidden="false" localSheetId="0" name="EX_7" vbProcedure="false">#REF!</definedName>
    <definedName function="false" hidden="false" localSheetId="0" name="EX_8" vbProcedure="false">#REF!</definedName>
    <definedName function="false" hidden="false" localSheetId="0" name="EX_9" vbProcedure="false">#REF!</definedName>
    <definedName function="false" hidden="false" localSheetId="0" name="fin" vbProcedure="false">#REF!</definedName>
    <definedName function="false" hidden="false" localSheetId="0" name="gasto_limp" vbProcedure="false">#REF!</definedName>
    <definedName function="false" hidden="false" localSheetId="0" name="gasto_rec" vbProcedure="false">#REF!</definedName>
    <definedName function="false" hidden="false" localSheetId="0" name="GF_1" vbProcedure="false">[5]p.u.exp!#REF!</definedName>
    <definedName function="false" hidden="false" localSheetId="0" name="ggpre" vbProcedure="false">#REF!</definedName>
    <definedName function="false" hidden="false" localSheetId="0" name="GG_PU" vbProcedure="false">#REF!</definedName>
    <definedName function="false" hidden="false" localSheetId="0" name="g_g" vbProcedure="false">#REF!</definedName>
    <definedName function="false" hidden="false" localSheetId="0" name="HD" vbProcedure="false">#REF!</definedName>
    <definedName function="false" hidden="false" localSheetId="0" name="herr_" vbProcedure="false">[5]varios!#REF!</definedName>
    <definedName function="false" hidden="false" localSheetId="0" name="HR_DIA" vbProcedure="false">#REF!</definedName>
    <definedName function="false" hidden="false" localSheetId="0" name="HR_DIA2" vbProcedure="false">#REF!</definedName>
    <definedName function="false" hidden="false" localSheetId="0" name="HR_DIA_2" vbProcedure="false">[3]exp!#REF!</definedName>
    <definedName function="false" hidden="false" localSheetId="0" name="H_D" vbProcedure="false">#REF!</definedName>
    <definedName function="false" hidden="false" localSheetId="0" name="h_dia" vbProcedure="false">#REF!</definedName>
    <definedName function="false" hidden="false" localSheetId="0" name="I" vbProcedure="false">[3]fin!#REF!</definedName>
    <definedName function="false" hidden="false" localSheetId="0" name="IMPRIME_U_AMORT_SEG" vbProcedure="false">#REF!,#REF!,#REF!,#REF!,#REF!,#REF!</definedName>
    <definedName function="false" hidden="false" localSheetId="0" name="IMPRIME_U_EXPLOT" vbProcedure="false">#REF!,#REF!,#REF!,#REF!,#REF!,#REF!</definedName>
    <definedName function="false" hidden="false" localSheetId="0" name="IMPRIME_U_PERSONAL" vbProcedure="false">#REF!</definedName>
    <definedName function="false" hidden="false" localSheetId="0" name="imp_amortizaciones" vbProcedure="false">#REF!,#REF!,#REF!,#REF!,#REF!</definedName>
    <definedName function="false" hidden="false" localSheetId="0" name="imp_anti" vbProcedure="false">[5]antg.!#REF!,[5]antg.!#REF!,[5]antg.!#REF!,[5]antg.!#REF!,[5]antg.!#REF!,[5]antg.!#REF!,[5]antg.!#REF!,[5]antg.!#REF!,[5]antg.!#REF!,[5]antg.!#REF!,[5]antg.!#REF!,[5]antg.!#REF!</definedName>
    <definedName function="false" hidden="false" localSheetId="0" name="imp_conv" vbProcedure="false">#REF!,#REF!,#REF!,#REF!,#REF!</definedName>
    <definedName function="false" hidden="false" localSheetId="0" name="imp_coste" vbProcedure="false">#REF!,#REF!,#REF!,#REF!,#REF!</definedName>
    <definedName function="false" hidden="false" localSheetId="0" name="imp_explo_limp" vbProcedure="false">[6]limpi!#REF!,[6]limpi!#REF!,[6]limpi!#REF!,[6]limpi!#REF!,[6]limpi!#REF!,[6]limpi!#REF!,[6]limpi!#REF!,[6]limpi!#REF!,[6]limpi!#REF!,[6]limpi!#REF!</definedName>
    <definedName function="false" hidden="false" localSheetId="0" name="IMP_LIMP" vbProcedure="false">#REF!,#REF!,#REF!,#REF!,#REF!,#REF!,#REF!,#REF!,#REF!,#REF!,#REF!,#REF!</definedName>
    <definedName function="false" hidden="false" localSheetId="0" name="IMP_LIMPI" vbProcedure="false">[6]limpi!#REF!,[6]limpi!#REF!,[6]limpi!#REF!,[6]limpi!#REF!,[6]limpi!#REF!,[6]limpi!#REF!,[6]limpi!#REF!,[6]limpi!#REF!,[6]limpi!#REF!,[6]limpi!#REF!,[6]limpi!#REF!,[6]limpi!#REF!</definedName>
    <definedName function="false" hidden="false" localSheetId="0" name="IMP_MANTEN" vbProcedure="false">#REF!,#REF!,#REF!,#REF!</definedName>
    <definedName function="false" hidden="false" localSheetId="0" name="imp_maq" vbProcedure="false">#REF!,#REF!,#REF!,#REF!</definedName>
    <definedName function="false" hidden="false" localSheetId="0" name="imp_maquinaria" vbProcedure="false">#REF!,#REF!,#REF!</definedName>
    <definedName function="false" hidden="false" localSheetId="0" name="imp_maq_alt" vbProcedure="false">#REF!</definedName>
    <definedName function="false" hidden="false" localSheetId="0" name="imp_mq_v1" vbProcedure="false">#REF!,#REF!,#REF!,#REF!,#REF!</definedName>
    <definedName function="false" hidden="false" localSheetId="0" name="imp_personal" vbProcedure="false">#REF!,#REF!,#REF!,#REF!</definedName>
    <definedName function="false" hidden="false" localSheetId="0" name="imp_per_limp" vbProcedure="false">[6]limpi!#REF!,[6]limpi!#REF!,[6]limpi!#REF!,[6]limpi!#REF!,[6]limpi!#REF!,[6]limpi!#REF!,[6]limpi!#REF!,[6]limpi!#REF!,[6]limpi!#REF!,[6]limpi!#REF!,[6]limpi!#REF!</definedName>
    <definedName function="false" hidden="false" localSheetId="0" name="imp_per_rec" vbProcedure="false">'[5]rec-tr'!#ref!,'[5]rec-tr'!#ref!,'[5]rec-tr'!#ref!,'[5]rec-tr'!#ref!,'[5]rec-tr'!#ref!,'[5]rec-tr'!#ref!,'[5]rec-tr'!#ref!,'[5]rec-tr'!#ref!,'[5]rec-tr'!#ref!,'[5]rec-tr'!#ref!,'[5]rec-tr'!#ref!,'[5]rec-tr'!#ref!</definedName>
    <definedName function="false" hidden="false" localSheetId="0" name="imp_plant" vbProcedure="false">#REF!</definedName>
    <definedName function="false" hidden="false" localSheetId="0" name="imp_pu_maq" vbProcedure="false">#REF!,#REF!,#REF!,#REF!</definedName>
    <definedName function="false" hidden="false" localSheetId="0" name="IMP_RECO" vbProcedure="false">'[5]rec-tr'!#ref!,'[5]rec-tr'!#ref!,'[5]rec-tr'!#ref!,'[5]rec-tr'!#ref!,'[5]rec-tr'!#ref!,'[5]rec-tr'!#ref!,'[5]rec-tr'!#ref!,'[5]rec-tr'!#ref!,'[5]rec-tr'!#ref!,'[5]rec-tr'!#ref!,'[5]rec-tr'!#ref!,'[5]rec-tr'!#ref!,'[5]rec-tr'!#ref!</definedName>
    <definedName function="false" hidden="false" localSheetId="0" name="imp_resu" vbProcedure="false">#REF!</definedName>
    <definedName function="false" hidden="false" localSheetId="0" name="imp_resu_alt" vbProcedure="false">#REF!</definedName>
    <definedName function="false" hidden="false" localSheetId="0" name="imp_seg" vbProcedure="false">#REF!,#REF!,#REF!,#REF!,#REF!,#REF!</definedName>
    <definedName function="false" hidden="false" localSheetId="0" name="imp_seguros" vbProcedure="false">#REF!,#REF!,#REF!,#REF!</definedName>
    <definedName function="false" hidden="false" localSheetId="0" name="imp_serv_alt" vbProcedure="false">#REF!,#REF!</definedName>
    <definedName function="false" hidden="false" localSheetId="0" name="imp_var" vbProcedure="false">#REF!,#REF!</definedName>
    <definedName function="false" hidden="false" localSheetId="0" name="IN" vbProcedure="false">[10]conv!#REF!</definedName>
    <definedName function="false" hidden="false" localSheetId="0" name="INC" vbProcedure="false">#REF!</definedName>
    <definedName function="false" hidden="false" localSheetId="0" name="incre" vbProcedure="false">#REF!</definedName>
    <definedName function="false" hidden="false" localSheetId="0" name="INCREM" vbProcedure="false">#REF!</definedName>
    <definedName function="false" hidden="false" localSheetId="0" name="INCREMENTO" vbProcedure="false">#REF!</definedName>
    <definedName function="false" hidden="false" localSheetId="0" name="INCREMENTO_2" vbProcedure="false">#REF!</definedName>
    <definedName function="false" hidden="false" localSheetId="0" name="INCREMENTO_3" vbProcedure="false">'[8]amort pendent'!#ref!</definedName>
    <definedName function="false" hidden="false" localSheetId="0" name="INCRMENTO_2" vbProcedure="false">#REF!</definedName>
    <definedName function="false" hidden="false" localSheetId="0" name="INC_00" vbProcedure="false">#REF!</definedName>
    <definedName function="false" hidden="false" localSheetId="0" name="INC_98" vbProcedure="false">#REF!</definedName>
    <definedName function="false" hidden="false" localSheetId="0" name="INC_99" vbProcedure="false">#REF!</definedName>
    <definedName function="false" hidden="false" localSheetId="0" name="INC__97" vbProcedure="false">#REF!</definedName>
    <definedName function="false" hidden="false" localSheetId="0" name="ind_l" vbProcedure="false">[3]p.u.p!#REF!</definedName>
    <definedName function="false" hidden="false" localSheetId="0" name="INSL" vbProcedure="false">[3]var!#REF!</definedName>
    <definedName function="false" hidden="false" localSheetId="0" name="instal_limp" vbProcedure="false">#REF!</definedName>
    <definedName function="false" hidden="false" localSheetId="0" name="instal_rec" vbProcedure="false">#REF!</definedName>
    <definedName function="false" hidden="false" localSheetId="0" name="instruccio_d_2" vbProcedure="false">#REF!</definedName>
    <definedName function="false" hidden="false" localSheetId="0" name="instruccio_flo" vbProcedure="false">#REF!</definedName>
    <definedName function="false" hidden="false" localSheetId="0" name="instruccio_mir" vbProcedure="false">#REF!</definedName>
    <definedName function="false" hidden="false" localSheetId="0" name="instruccio_nucli" vbProcedure="false">#REF!</definedName>
    <definedName function="false" hidden="false" localSheetId="0" name="instruccio_pla" vbProcedure="false">#REF!</definedName>
    <definedName function="false" hidden="false" localSheetId="0" name="instruccio_scv" vbProcedure="false">#REF!</definedName>
    <definedName function="false" hidden="false" localSheetId="0" name="instruccio_vall" vbProcedure="false">#REF!</definedName>
    <definedName function="false" hidden="false" localSheetId="0" name="instrucció_d_1" vbProcedure="false">#REF!</definedName>
    <definedName function="false" hidden="false" localSheetId="0" name="INS_MAN" vbProcedure="false">#REF!</definedName>
    <definedName function="false" hidden="false" localSheetId="0" name="ins_pl" vbProcedure="false">#REF!</definedName>
    <definedName function="false" hidden="false" localSheetId="0" name="ins_ps" vbProcedure="false">#REF!</definedName>
    <definedName function="false" hidden="false" localSheetId="0" name="ins_re" vbProcedure="false">#REF!</definedName>
    <definedName function="false" hidden="false" localSheetId="0" name="INT_6" vbProcedure="false">[10]finan!#REF!</definedName>
    <definedName function="false" hidden="false" localSheetId="0" name="inve_1" vbProcedure="false">#REF!</definedName>
    <definedName function="false" hidden="false" localSheetId="0" name="INV_1" vbProcedure="false">#REF!</definedName>
    <definedName function="false" hidden="false" localSheetId="0" name="INV_10" vbProcedure="false">#REF!</definedName>
    <definedName function="false" hidden="false" localSheetId="0" name="INV_102" vbProcedure="false">#REF!</definedName>
    <definedName function="false" hidden="false" localSheetId="0" name="INV_103" vbProcedure="false">#REF!</definedName>
    <definedName function="false" hidden="false" localSheetId="0" name="INV_104" vbProcedure="false">#REF!</definedName>
    <definedName function="false" hidden="false" localSheetId="0" name="INV_106" vbProcedure="false">#REF!</definedName>
    <definedName function="false" hidden="false" localSheetId="0" name="INV_107" vbProcedure="false">#REF!</definedName>
    <definedName function="false" hidden="false" localSheetId="0" name="INV_108" vbProcedure="false">#REF!</definedName>
    <definedName function="false" hidden="false" localSheetId="0" name="INV_109" vbProcedure="false">#REF!</definedName>
    <definedName function="false" hidden="false" localSheetId="0" name="INV_11" vbProcedure="false">#REF!</definedName>
    <definedName function="false" hidden="false" localSheetId="0" name="INV_110" vbProcedure="false">#REF!</definedName>
    <definedName function="false" hidden="false" localSheetId="0" name="INV_111" vbProcedure="false">#REF!</definedName>
    <definedName function="false" hidden="false" localSheetId="0" name="INV_112" vbProcedure="false">#REF!</definedName>
    <definedName function="false" hidden="false" localSheetId="0" name="INV_113" vbProcedure="false">#REF!</definedName>
    <definedName function="false" hidden="false" localSheetId="0" name="INV_114" vbProcedure="false">#REF!</definedName>
    <definedName function="false" hidden="false" localSheetId="0" name="INV_115" vbProcedure="false">#REF!</definedName>
    <definedName function="false" hidden="false" localSheetId="0" name="INV_116" vbProcedure="false">#REF!</definedName>
    <definedName function="false" hidden="false" localSheetId="0" name="INV_117" vbProcedure="false">#REF!</definedName>
    <definedName function="false" hidden="false" localSheetId="0" name="INV_118" vbProcedure="false">#REF!</definedName>
    <definedName function="false" hidden="false" localSheetId="0" name="INV_119" vbProcedure="false">#REF!</definedName>
    <definedName function="false" hidden="false" localSheetId="0" name="INV_12" vbProcedure="false">#REF!</definedName>
    <definedName function="false" hidden="false" localSheetId="0" name="INV_120" vbProcedure="false">#REF!</definedName>
    <definedName function="false" hidden="false" localSheetId="0" name="INV_121" vbProcedure="false">#REF!</definedName>
    <definedName function="false" hidden="false" localSheetId="0" name="INV_122" vbProcedure="false">#REF!</definedName>
    <definedName function="false" hidden="false" localSheetId="0" name="INV_123" vbProcedure="false">#REF!</definedName>
    <definedName function="false" hidden="false" localSheetId="0" name="INV_124" vbProcedure="false">#REF!</definedName>
    <definedName function="false" hidden="false" localSheetId="0" name="INV_125" vbProcedure="false">#REF!</definedName>
    <definedName function="false" hidden="false" localSheetId="0" name="INV_13" vbProcedure="false">#REF!</definedName>
    <definedName function="false" hidden="false" localSheetId="0" name="INV_130" vbProcedure="false">#REF!</definedName>
    <definedName function="false" hidden="false" localSheetId="0" name="INV_14" vbProcedure="false">#REF!</definedName>
    <definedName function="false" hidden="false" localSheetId="0" name="INV_2" vbProcedure="false">#REF!</definedName>
    <definedName function="false" hidden="false" localSheetId="0" name="INV_20" vbProcedure="false">#REF!</definedName>
    <definedName function="false" hidden="false" localSheetId="0" name="INV_21" vbProcedure="false">#REF!</definedName>
    <definedName function="false" hidden="false" localSheetId="0" name="INV_22" vbProcedure="false">#REF!</definedName>
    <definedName function="false" hidden="false" localSheetId="0" name="INV_23" vbProcedure="false">#REF!</definedName>
    <definedName function="false" hidden="false" localSheetId="0" name="INV_3" vbProcedure="false">#REF!</definedName>
    <definedName function="false" hidden="false" localSheetId="0" name="INV_30" vbProcedure="false">#REF!</definedName>
    <definedName function="false" hidden="false" localSheetId="0" name="INV_31" vbProcedure="false">#REF!</definedName>
    <definedName function="false" hidden="false" localSheetId="0" name="INV_32" vbProcedure="false">#REF!</definedName>
    <definedName function="false" hidden="false" localSheetId="0" name="INV_33" vbProcedure="false">#REF!</definedName>
    <definedName function="false" hidden="false" localSheetId="0" name="INV_34" vbProcedure="false">#REF!</definedName>
    <definedName function="false" hidden="false" localSheetId="0" name="INV_35" vbProcedure="false">#REF!</definedName>
    <definedName function="false" hidden="false" localSheetId="0" name="INV_4" vbProcedure="false">#REF!</definedName>
    <definedName function="false" hidden="false" localSheetId="0" name="INV_40" vbProcedure="false">#REF!</definedName>
    <definedName function="false" hidden="false" localSheetId="0" name="INV_41" vbProcedure="false">#REF!</definedName>
    <definedName function="false" hidden="false" localSheetId="0" name="INV_42" vbProcedure="false">#REF!</definedName>
    <definedName function="false" hidden="false" localSheetId="0" name="INV_43" vbProcedure="false">#REF!</definedName>
    <definedName function="false" hidden="false" localSheetId="0" name="INV_44" vbProcedure="false">#REF!</definedName>
    <definedName function="false" hidden="false" localSheetId="0" name="INV_45" vbProcedure="false">#REF!</definedName>
    <definedName function="false" hidden="false" localSheetId="0" name="INV_46" vbProcedure="false">#REF!</definedName>
    <definedName function="false" hidden="false" localSheetId="0" name="INV_47" vbProcedure="false">#REF!</definedName>
    <definedName function="false" hidden="false" localSheetId="0" name="INV_48" vbProcedure="false">#REF!</definedName>
    <definedName function="false" hidden="false" localSheetId="0" name="INV_49" vbProcedure="false">#REF!</definedName>
    <definedName function="false" hidden="false" localSheetId="0" name="INV_5" vbProcedure="false">#REF!</definedName>
    <definedName function="false" hidden="false" localSheetId="0" name="INV_50" vbProcedure="false">#REF!</definedName>
    <definedName function="false" hidden="false" localSheetId="0" name="INV_51" vbProcedure="false">#REF!</definedName>
    <definedName function="false" hidden="false" localSheetId="0" name="INV_52" vbProcedure="false">#REF!</definedName>
    <definedName function="false" hidden="false" localSheetId="0" name="INV_53" vbProcedure="false">#REF!</definedName>
    <definedName function="false" hidden="false" localSheetId="0" name="INV_54" vbProcedure="false">#REF!</definedName>
    <definedName function="false" hidden="false" localSheetId="0" name="INV_55" vbProcedure="false">#REF!</definedName>
    <definedName function="false" hidden="false" localSheetId="0" name="INV_56" vbProcedure="false">#REF!</definedName>
    <definedName function="false" hidden="false" localSheetId="0" name="INV_57" vbProcedure="false">#REF!</definedName>
    <definedName function="false" hidden="false" localSheetId="0" name="INV_58" vbProcedure="false">#REF!</definedName>
    <definedName function="false" hidden="false" localSheetId="0" name="INV_59" vbProcedure="false">#REF!</definedName>
    <definedName function="false" hidden="false" localSheetId="0" name="INV_6" vbProcedure="false">#REF!</definedName>
    <definedName function="false" hidden="false" localSheetId="0" name="INV_60" vbProcedure="false">#REF!</definedName>
    <definedName function="false" hidden="false" localSheetId="0" name="INV_61" vbProcedure="false">#REF!</definedName>
    <definedName function="false" hidden="false" localSheetId="0" name="INV_62" vbProcedure="false">#REF!</definedName>
    <definedName function="false" hidden="false" localSheetId="0" name="INV_63" vbProcedure="false">#REF!</definedName>
    <definedName function="false" hidden="false" localSheetId="0" name="INV_64" vbProcedure="false">#REF!</definedName>
    <definedName function="false" hidden="false" localSheetId="0" name="INV_65" vbProcedure="false">#REF!</definedName>
    <definedName function="false" hidden="false" localSheetId="0" name="INV_66" vbProcedure="false">#REF!</definedName>
    <definedName function="false" hidden="false" localSheetId="0" name="INV_67" vbProcedure="false">#REF!</definedName>
    <definedName function="false" hidden="false" localSheetId="0" name="INV_68" vbProcedure="false">#REF!</definedName>
    <definedName function="false" hidden="false" localSheetId="0" name="INV_69" vbProcedure="false">#REF!</definedName>
    <definedName function="false" hidden="false" localSheetId="0" name="INV_7" vbProcedure="false">#REF!</definedName>
    <definedName function="false" hidden="false" localSheetId="0" name="INV_8" vbProcedure="false">#REF!</definedName>
    <definedName function="false" hidden="false" localSheetId="0" name="INV_9" vbProcedure="false">#REF!</definedName>
    <definedName function="false" hidden="false" localSheetId="0" name="INV_MAQ" vbProcedure="false">#REF!</definedName>
    <definedName function="false" hidden="false" localSheetId="0" name="I_1" vbProcedure="false">#REF!</definedName>
    <definedName function="false" hidden="false" localSheetId="0" name="I_10" vbProcedure="false">#REF!</definedName>
    <definedName function="false" hidden="false" localSheetId="0" name="I_11" vbProcedure="false">#REF!</definedName>
    <definedName function="false" hidden="false" localSheetId="0" name="I_12" vbProcedure="false">#REF!</definedName>
    <definedName function="false" hidden="false" localSheetId="0" name="I_13" vbProcedure="false">#REF!</definedName>
    <definedName function="false" hidden="false" localSheetId="0" name="I_14" vbProcedure="false">#REF!</definedName>
    <definedName function="false" hidden="false" localSheetId="0" name="I_15" vbProcedure="false">#REF!</definedName>
    <definedName function="false" hidden="false" localSheetId="0" name="I_16" vbProcedure="false">#REF!</definedName>
    <definedName function="false" hidden="false" localSheetId="0" name="I_17" vbProcedure="false">#REF!</definedName>
    <definedName function="false" hidden="false" localSheetId="0" name="I_18" vbProcedure="false">#REF!</definedName>
    <definedName function="false" hidden="false" localSheetId="0" name="I_2" vbProcedure="false">#REF!</definedName>
    <definedName function="false" hidden="false" localSheetId="0" name="I_3" vbProcedure="false">#REF!</definedName>
    <definedName function="false" hidden="false" localSheetId="0" name="I_4" vbProcedure="false">#REF!</definedName>
    <definedName function="false" hidden="false" localSheetId="0" name="I_5" vbProcedure="false">#REF!</definedName>
    <definedName function="false" hidden="false" localSheetId="0" name="I_6" vbProcedure="false">#REF!</definedName>
    <definedName function="false" hidden="false" localSheetId="0" name="I_7" vbProcedure="false">#REF!</definedName>
    <definedName function="false" hidden="false" localSheetId="0" name="I_8" vbProcedure="false">#REF!</definedName>
    <definedName function="false" hidden="false" localSheetId="0" name="I_9" vbProcedure="false">#REF!</definedName>
    <definedName function="false" hidden="false" localSheetId="0" name="I_CONV" vbProcedure="false">#REF!,#REF!,#REF!,#REF!</definedName>
    <definedName function="false" hidden="false" localSheetId="0" name="i_serv" vbProcedure="false">[10]servicios!#REF!,[10]servicios!#REF!,[35]SERVICIOS!$B$277:$O$289,[10]servicios!#REF!,[35]SERVICIOS!$C$290:$F$302</definedName>
    <definedName function="false" hidden="false" localSheetId="0" name="J1_" vbProcedure="false">#REF!</definedName>
    <definedName function="false" hidden="false" localSheetId="0" name="J2_" vbProcedure="false">#REF!</definedName>
    <definedName function="false" hidden="false" localSheetId="0" name="J3_" vbProcedure="false">#REF!</definedName>
    <definedName function="false" hidden="false" localSheetId="0" name="J4_" vbProcedure="false">#REF!</definedName>
    <definedName function="false" hidden="false" localSheetId="0" name="JA_" vbProcedure="false">[3]p.u.p!#REF!</definedName>
    <definedName function="false" hidden="false" localSheetId="0" name="JORNADAS" vbProcedure="false">#REF!</definedName>
    <definedName function="false" hidden="false" localSheetId="0" name="JORNADAS_2" vbProcedure="false">[8]conv!#REF!</definedName>
    <definedName function="false" hidden="false" localSheetId="0" name="JSC_" vbProcedure="false">[3]p.u.p!#REF!</definedName>
    <definedName function="false" hidden="false" localSheetId="0" name="JSI_1" vbProcedure="false">#REF!</definedName>
    <definedName function="false" hidden="false" localSheetId="0" name="JSI_2" vbProcedure="false">#REF!</definedName>
    <definedName function="false" hidden="false" localSheetId="0" name="JSI_3" vbProcedure="false">#REF!</definedName>
    <definedName function="false" hidden="false" localSheetId="0" name="JSI_4" vbProcedure="false">#REF!</definedName>
    <definedName function="false" hidden="false" localSheetId="0" name="JSV_" vbProcedure="false">[3]p.u.p!#REF!</definedName>
    <definedName function="false" hidden="false" localSheetId="0" name="JS_1" vbProcedure="false">#REF!</definedName>
    <definedName function="false" hidden="false" localSheetId="0" name="JS_2" vbProcedure="false">#REF!</definedName>
    <definedName function="false" hidden="false" localSheetId="0" name="JS_3" vbProcedure="false">#REF!</definedName>
    <definedName function="false" hidden="false" localSheetId="0" name="JS_4" vbProcedure="false">#REF!</definedName>
    <definedName function="false" hidden="false" localSheetId="0" name="JVII_1" vbProcedure="false">#REF!</definedName>
    <definedName function="false" hidden="false" localSheetId="0" name="JVII_2" vbProcedure="false">#REF!</definedName>
    <definedName function="false" hidden="false" localSheetId="0" name="JVII_3" vbProcedure="false">#REF!</definedName>
    <definedName function="false" hidden="false" localSheetId="0" name="JVII_4" vbProcedure="false">#REF!</definedName>
    <definedName function="false" hidden="false" localSheetId="0" name="JV_1" vbProcedure="false">#REF!</definedName>
    <definedName function="false" hidden="false" localSheetId="0" name="JV_2" vbProcedure="false">#REF!</definedName>
    <definedName function="false" hidden="false" localSheetId="0" name="JV_3" vbProcedure="false">#REF!</definedName>
    <definedName function="false" hidden="false" localSheetId="0" name="JV_4" vbProcedure="false">#REF!</definedName>
    <definedName function="false" hidden="false" localSheetId="0" name="Kbi" vbProcedure="false">#REF!</definedName>
    <definedName function="false" hidden="false" localSheetId="0" name="Kf" vbProcedure="false">#REF!</definedName>
    <definedName function="false" hidden="false" localSheetId="0" name="Kgg" vbProcedure="false">#REF!</definedName>
    <definedName function="false" hidden="false" localSheetId="0" name="Ki" vbProcedure="false">#REF!</definedName>
    <definedName function="false" hidden="false" localSheetId="0" name="ktotal" vbProcedure="false">#REF!</definedName>
    <definedName function="false" hidden="false" localSheetId="0" name="lim_com_1" vbProcedure="false">[6]limpi!#REF!</definedName>
    <definedName function="false" hidden="false" localSheetId="0" name="LUB" vbProcedure="false">#REF!</definedName>
    <definedName function="false" hidden="false" localSheetId="0" name="Lubri" vbProcedure="false">#REF!</definedName>
    <definedName function="false" hidden="false" localSheetId="0" name="l_co_1" vbProcedure="false">#REF!</definedName>
    <definedName function="false" hidden="false" localSheetId="0" name="l_co_10" vbProcedure="false">#REF!</definedName>
    <definedName function="false" hidden="false" localSheetId="0" name="l_co_11" vbProcedure="false">#REF!</definedName>
    <definedName function="false" hidden="false" localSheetId="0" name="l_co_12" vbProcedure="false">#REF!</definedName>
    <definedName function="false" hidden="false" localSheetId="0" name="l_co_13" vbProcedure="false">#REF!</definedName>
    <definedName function="false" hidden="false" localSheetId="0" name="l_co_14" vbProcedure="false">#REF!</definedName>
    <definedName function="false" hidden="false" localSheetId="0" name="l_co_15" vbProcedure="false">#REF!</definedName>
    <definedName function="false" hidden="false" localSheetId="0" name="l_co_16" vbProcedure="false">#REF!</definedName>
    <definedName function="false" hidden="false" localSheetId="0" name="l_co_17" vbProcedure="false">#REF!</definedName>
    <definedName function="false" hidden="false" localSheetId="0" name="l_co_18" vbProcedure="false">#REF!</definedName>
    <definedName function="false" hidden="false" localSheetId="0" name="l_co_19" vbProcedure="false">#REF!</definedName>
    <definedName function="false" hidden="false" localSheetId="0" name="l_co_2" vbProcedure="false">#REF!</definedName>
    <definedName function="false" hidden="false" localSheetId="0" name="l_co_20" vbProcedure="false">#REF!</definedName>
    <definedName function="false" hidden="false" localSheetId="0" name="l_co_21" vbProcedure="false">#REF!</definedName>
    <definedName function="false" hidden="false" localSheetId="0" name="l_co_22" vbProcedure="false">#REF!</definedName>
    <definedName function="false" hidden="false" localSheetId="0" name="l_co_23" vbProcedure="false">#REF!</definedName>
    <definedName function="false" hidden="false" localSheetId="0" name="l_co_24" vbProcedure="false">#REF!</definedName>
    <definedName function="false" hidden="false" localSheetId="0" name="l_co_25" vbProcedure="false">#REF!</definedName>
    <definedName function="false" hidden="false" localSheetId="0" name="l_co_26" vbProcedure="false">#REF!</definedName>
    <definedName function="false" hidden="false" localSheetId="0" name="l_co_27" vbProcedure="false">#REF!</definedName>
    <definedName function="false" hidden="false" localSheetId="0" name="l_co_28" vbProcedure="false">#REF!</definedName>
    <definedName function="false" hidden="false" localSheetId="0" name="l_co_29" vbProcedure="false">#REF!</definedName>
    <definedName function="false" hidden="false" localSheetId="0" name="l_co_3" vbProcedure="false">#REF!</definedName>
    <definedName function="false" hidden="false" localSheetId="0" name="l_co_30" vbProcedure="false">#REF!</definedName>
    <definedName function="false" hidden="false" localSheetId="0" name="l_co_31" vbProcedure="false">#REF!</definedName>
    <definedName function="false" hidden="false" localSheetId="0" name="l_co_32" vbProcedure="false">#REF!</definedName>
    <definedName function="false" hidden="false" localSheetId="0" name="l_co_33" vbProcedure="false">#REF!</definedName>
    <definedName function="false" hidden="false" localSheetId="0" name="l_co_4" vbProcedure="false">#REF!</definedName>
    <definedName function="false" hidden="false" localSheetId="0" name="l_co_5" vbProcedure="false">#REF!</definedName>
    <definedName function="false" hidden="false" localSheetId="0" name="l_co_6" vbProcedure="false">#REF!</definedName>
    <definedName function="false" hidden="false" localSheetId="0" name="l_co_7" vbProcedure="false">#REF!</definedName>
    <definedName function="false" hidden="false" localSheetId="0" name="l_co_8" vbProcedure="false">#REF!</definedName>
    <definedName function="false" hidden="false" localSheetId="0" name="l_co_9" vbProcedure="false">#REF!</definedName>
    <definedName function="false" hidden="false" localSheetId="0" name="l_ma_1" vbProcedure="false">#REF!</definedName>
    <definedName function="false" hidden="false" localSheetId="0" name="l_ma_10" vbProcedure="false">#REF!</definedName>
    <definedName function="false" hidden="false" localSheetId="0" name="l_ma_11" vbProcedure="false">#REF!</definedName>
    <definedName function="false" hidden="false" localSheetId="0" name="l_ma_12" vbProcedure="false">#REF!</definedName>
    <definedName function="false" hidden="false" localSheetId="0" name="l_ma_13" vbProcedure="false">#REF!</definedName>
    <definedName function="false" hidden="false" localSheetId="0" name="l_ma_14" vbProcedure="false">#REF!</definedName>
    <definedName function="false" hidden="false" localSheetId="0" name="l_ma_15" vbProcedure="false">#REF!</definedName>
    <definedName function="false" hidden="false" localSheetId="0" name="l_ma_16" vbProcedure="false">#REF!</definedName>
    <definedName function="false" hidden="false" localSheetId="0" name="l_ma_17" vbProcedure="false">#REF!</definedName>
    <definedName function="false" hidden="false" localSheetId="0" name="l_ma_18" vbProcedure="false">#REF!</definedName>
    <definedName function="false" hidden="false" localSheetId="0" name="l_ma_19" vbProcedure="false">#REF!</definedName>
    <definedName function="false" hidden="false" localSheetId="0" name="l_ma_2" vbProcedure="false">#REF!</definedName>
    <definedName function="false" hidden="false" localSheetId="0" name="l_ma_20" vbProcedure="false">#REF!</definedName>
    <definedName function="false" hidden="false" localSheetId="0" name="l_ma_21" vbProcedure="false">#REF!</definedName>
    <definedName function="false" hidden="false" localSheetId="0" name="l_ma_22" vbProcedure="false">#REF!</definedName>
    <definedName function="false" hidden="false" localSheetId="0" name="l_ma_23" vbProcedure="false">#REF!</definedName>
    <definedName function="false" hidden="false" localSheetId="0" name="l_ma_24" vbProcedure="false">#REF!</definedName>
    <definedName function="false" hidden="false" localSheetId="0" name="l_ma_25" vbProcedure="false">#REF!</definedName>
    <definedName function="false" hidden="false" localSheetId="0" name="l_ma_26" vbProcedure="false">#REF!</definedName>
    <definedName function="false" hidden="false" localSheetId="0" name="l_ma_27" vbProcedure="false">#REF!</definedName>
    <definedName function="false" hidden="false" localSheetId="0" name="l_ma_28" vbProcedure="false">#REF!</definedName>
    <definedName function="false" hidden="false" localSheetId="0" name="l_ma_29" vbProcedure="false">#REF!</definedName>
    <definedName function="false" hidden="false" localSheetId="0" name="l_ma_3" vbProcedure="false">#REF!</definedName>
    <definedName function="false" hidden="false" localSheetId="0" name="l_ma_30" vbProcedure="false">#REF!</definedName>
    <definedName function="false" hidden="false" localSheetId="0" name="l_ma_31" vbProcedure="false">#REF!</definedName>
    <definedName function="false" hidden="false" localSheetId="0" name="l_ma_32" vbProcedure="false">#REF!</definedName>
    <definedName function="false" hidden="false" localSheetId="0" name="l_ma_33" vbProcedure="false">#REF!</definedName>
    <definedName function="false" hidden="false" localSheetId="0" name="l_ma_4" vbProcedure="false">#REF!</definedName>
    <definedName function="false" hidden="false" localSheetId="0" name="l_ma_5" vbProcedure="false">#REF!</definedName>
    <definedName function="false" hidden="false" localSheetId="0" name="l_ma_6" vbProcedure="false">#REF!</definedName>
    <definedName function="false" hidden="false" localSheetId="0" name="l_ma_7" vbProcedure="false">#REF!</definedName>
    <definedName function="false" hidden="false" localSheetId="0" name="l_ma_8" vbProcedure="false">#REF!</definedName>
    <definedName function="false" hidden="false" localSheetId="0" name="l_ma_9" vbProcedure="false">#REF!</definedName>
    <definedName function="false" hidden="false" localSheetId="0" name="l_mo_1" vbProcedure="false">#REF!</definedName>
    <definedName function="false" hidden="false" localSheetId="0" name="l_mo_10" vbProcedure="false">#REF!</definedName>
    <definedName function="false" hidden="false" localSheetId="0" name="l_mo_11" vbProcedure="false">#REF!</definedName>
    <definedName function="false" hidden="false" localSheetId="0" name="l_mo_12" vbProcedure="false">#REF!</definedName>
    <definedName function="false" hidden="false" localSheetId="0" name="l_mo_13" vbProcedure="false">#REF!</definedName>
    <definedName function="false" hidden="false" localSheetId="0" name="l_mo_14" vbProcedure="false">#REF!</definedName>
    <definedName function="false" hidden="false" localSheetId="0" name="l_mo_15" vbProcedure="false">#REF!</definedName>
    <definedName function="false" hidden="false" localSheetId="0" name="l_mo_16" vbProcedure="false">#REF!</definedName>
    <definedName function="false" hidden="false" localSheetId="0" name="l_mo_17" vbProcedure="false">#REF!</definedName>
    <definedName function="false" hidden="false" localSheetId="0" name="l_mo_18" vbProcedure="false">#REF!</definedName>
    <definedName function="false" hidden="false" localSheetId="0" name="l_mo_19" vbProcedure="false">#REF!</definedName>
    <definedName function="false" hidden="false" localSheetId="0" name="l_mo_2" vbProcedure="false">#REF!</definedName>
    <definedName function="false" hidden="false" localSheetId="0" name="l_mo_20" vbProcedure="false">#REF!</definedName>
    <definedName function="false" hidden="false" localSheetId="0" name="l_mo_21" vbProcedure="false">#REF!</definedName>
    <definedName function="false" hidden="false" localSheetId="0" name="l_mo_22" vbProcedure="false">#REF!</definedName>
    <definedName function="false" hidden="false" localSheetId="0" name="l_mo_23" vbProcedure="false">#REF!</definedName>
    <definedName function="false" hidden="false" localSheetId="0" name="l_mo_24" vbProcedure="false">#REF!</definedName>
    <definedName function="false" hidden="false" localSheetId="0" name="l_mo_25" vbProcedure="false">#REF!</definedName>
    <definedName function="false" hidden="false" localSheetId="0" name="l_mo_26" vbProcedure="false">#REF!</definedName>
    <definedName function="false" hidden="false" localSheetId="0" name="l_mo_27" vbProcedure="false">#REF!</definedName>
    <definedName function="false" hidden="false" localSheetId="0" name="l_mo_28" vbProcedure="false">#REF!</definedName>
    <definedName function="false" hidden="false" localSheetId="0" name="l_mo_29" vbProcedure="false">#REF!</definedName>
    <definedName function="false" hidden="false" localSheetId="0" name="l_mo_3" vbProcedure="false">#REF!</definedName>
    <definedName function="false" hidden="false" localSheetId="0" name="l_mo_30" vbProcedure="false">#REF!</definedName>
    <definedName function="false" hidden="false" localSheetId="0" name="l_mo_31" vbProcedure="false">#REF!</definedName>
    <definedName function="false" hidden="false" localSheetId="0" name="l_mo_32" vbProcedure="false">#REF!</definedName>
    <definedName function="false" hidden="false" localSheetId="0" name="l_mo_33" vbProcedure="false">#REF!</definedName>
    <definedName function="false" hidden="false" localSheetId="0" name="l_mo_4" vbProcedure="false">#REF!</definedName>
    <definedName function="false" hidden="false" localSheetId="0" name="l_mo_5" vbProcedure="false">#REF!</definedName>
    <definedName function="false" hidden="false" localSheetId="0" name="l_mo_6" vbProcedure="false">#REF!</definedName>
    <definedName function="false" hidden="false" localSheetId="0" name="l_mo_7" vbProcedure="false">#REF!</definedName>
    <definedName function="false" hidden="false" localSheetId="0" name="l_mo_8" vbProcedure="false">#REF!</definedName>
    <definedName function="false" hidden="false" localSheetId="0" name="l_mo_9" vbProcedure="false">#REF!</definedName>
    <definedName function="false" hidden="false" localSheetId="0" name="Mante" vbProcedure="false">#REF!</definedName>
    <definedName function="false" hidden="false" localSheetId="0" name="mantenimiento" vbProcedure="false">#REF!</definedName>
    <definedName function="false" hidden="false" localSheetId="0" name="MANT_16" vbProcedure="false">[3]exp!#REF!</definedName>
    <definedName function="false" hidden="false" localSheetId="0" name="MANT_22" vbProcedure="false">[3]exp!#REF!</definedName>
    <definedName function="false" hidden="false" localSheetId="0" name="MANT_28" vbProcedure="false">[3]exp!#REF!</definedName>
    <definedName function="false" hidden="false" localSheetId="0" name="MANT_34" vbProcedure="false">[3]exp!#REF!</definedName>
    <definedName function="false" hidden="false" localSheetId="0" name="MANT_40" vbProcedure="false">[3]exp!#REF!</definedName>
    <definedName function="false" hidden="false" localSheetId="0" name="MAN_1" vbProcedure="false">#REF!</definedName>
    <definedName function="false" hidden="false" localSheetId="0" name="MAN_10" vbProcedure="false">#REF!</definedName>
    <definedName function="false" hidden="false" localSheetId="0" name="MAN_11" vbProcedure="false">#REF!</definedName>
    <definedName function="false" hidden="false" localSheetId="0" name="MAN_12" vbProcedure="false">#REF!</definedName>
    <definedName function="false" hidden="false" localSheetId="0" name="MAN_13" vbProcedure="false">#REF!</definedName>
    <definedName function="false" hidden="false" localSheetId="0" name="MAN_14" vbProcedure="false">#REF!</definedName>
    <definedName function="false" hidden="false" localSheetId="0" name="MAN_15" vbProcedure="false">#REF!</definedName>
    <definedName function="false" hidden="false" localSheetId="0" name="MAN_16" vbProcedure="false">#REF!</definedName>
    <definedName function="false" hidden="false" localSheetId="0" name="MAN_17" vbProcedure="false">#REF!</definedName>
    <definedName function="false" hidden="false" localSheetId="0" name="MAN_18" vbProcedure="false">#REF!</definedName>
    <definedName function="false" hidden="false" localSheetId="0" name="MAN_2" vbProcedure="false">#REF!</definedName>
    <definedName function="false" hidden="false" localSheetId="0" name="MAN_3" vbProcedure="false">#REF!</definedName>
    <definedName function="false" hidden="false" localSheetId="0" name="MAN_4" vbProcedure="false">#REF!</definedName>
    <definedName function="false" hidden="false" localSheetId="0" name="MAN_5" vbProcedure="false">#REF!</definedName>
    <definedName function="false" hidden="false" localSheetId="0" name="MAN_6" vbProcedure="false">#REF!</definedName>
    <definedName function="false" hidden="false" localSheetId="0" name="MAN_7" vbProcedure="false">#REF!</definedName>
    <definedName function="false" hidden="false" localSheetId="0" name="MAN_8" vbProcedure="false">#REF!</definedName>
    <definedName function="false" hidden="false" localSheetId="0" name="MAN_9" vbProcedure="false">#REF!</definedName>
    <definedName function="false" hidden="false" localSheetId="0" name="man_inter" vbProcedure="false">#REF!</definedName>
    <definedName function="false" hidden="false" localSheetId="0" name="man_interç" vbProcedure="false">#REF!</definedName>
    <definedName function="false" hidden="false" localSheetId="0" name="man_l21" vbProcedure="false">[6]limpi!#REF!</definedName>
    <definedName function="false" hidden="false" localSheetId="0" name="man_limp" vbProcedure="false">#REF!</definedName>
    <definedName function="false" hidden="false" localSheetId="0" name="man_limp_alt" vbProcedure="false">#REF!</definedName>
    <definedName function="false" hidden="false" localSheetId="0" name="man_ratas" vbProcedure="false">#REF!</definedName>
    <definedName function="false" hidden="false" localSheetId="0" name="man_rec" vbProcedure="false">#REF!</definedName>
    <definedName function="false" hidden="false" localSheetId="0" name="MA_12" vbProcedure="false">[3]exp!#REF!</definedName>
    <definedName function="false" hidden="false" localSheetId="0" name="MA_3" vbProcedure="false">[3]exp!#REF!</definedName>
    <definedName function="false" hidden="false" localSheetId="0" name="MEC_LIMP" vbProcedure="false">#REF!</definedName>
    <definedName function="false" hidden="false" localSheetId="0" name="MEC_REC" vbProcedure="false">#REF!</definedName>
    <definedName function="false" hidden="false" localSheetId="0" name="MEDICO" vbProcedure="false">[5]p.u.exp!#REF!</definedName>
    <definedName function="false" hidden="false" localSheetId="0" name="MLB" vbProcedure="false">[3]serv!#REF!</definedName>
    <definedName function="false" hidden="false" localSheetId="0" name="MN" vbProcedure="false">#REF!</definedName>
    <definedName function="false" hidden="false" localSheetId="0" name="mo_l21" vbProcedure="false">[6]limpi!#REF!</definedName>
    <definedName function="false" hidden="false" localSheetId="0" name="mq_l21" vbProcedure="false">[6]limpi!#REF!</definedName>
    <definedName function="false" hidden="false" localSheetId="0" name="MRB" vbProcedure="false">[3]serv!#REF!</definedName>
    <definedName function="false" hidden="false" localSheetId="0" name="m_1" vbProcedure="false">[10]explo!#REF!</definedName>
    <definedName function="false" hidden="false" localSheetId="0" name="nacionalitat_d_2" vbProcedure="false">#REF!</definedName>
    <definedName function="false" hidden="false" localSheetId="0" name="NÚMEROS" vbProcedure="false">#REF!</definedName>
    <definedName function="false" hidden="false" localSheetId="0" name="o" vbProcedure="false">#REF!</definedName>
    <definedName function="false" hidden="false" localSheetId="0" name="OA1_" vbProcedure="false">[3]p.u.p!#REF!</definedName>
    <definedName function="false" hidden="false" localSheetId="0" name="O_C1" vbProcedure="false">[5]p.u.exp!#REF!</definedName>
    <definedName function="false" hidden="false" localSheetId="0" name="O_CO_1" vbProcedure="false">#REF!</definedName>
    <definedName function="false" hidden="false" localSheetId="0" name="O_CO_2" vbProcedure="false">#REF!</definedName>
    <definedName function="false" hidden="false" localSheetId="0" name="O_CO_3" vbProcedure="false">#REF!</definedName>
    <definedName function="false" hidden="false" localSheetId="0" name="O_CO_4" vbProcedure="false">#REF!</definedName>
    <definedName function="false" hidden="false" localSheetId="0" name="O_CO_5" vbProcedure="false">#REF!</definedName>
    <definedName function="false" hidden="false" localSheetId="0" name="o_co_6" vbProcedure="false">#REF!</definedName>
    <definedName function="false" hidden="false" localSheetId="0" name="o_co_7" vbProcedure="false">#REF!</definedName>
    <definedName function="false" hidden="false" localSheetId="0" name="PAGAS_ANT" vbProcedure="false">[5]conv!#REF!</definedName>
    <definedName function="false" hidden="false" localSheetId="0" name="PB_D" vbProcedure="false">[3]p.u.p!#REF!</definedName>
    <definedName function="false" hidden="false" localSheetId="0" name="PDLA" vbProcedure="false">#REF!</definedName>
    <definedName function="false" hidden="false" localSheetId="0" name="PDLB" vbProcedure="false">[3]serv!#REF!</definedName>
    <definedName function="false" hidden="false" localSheetId="0" name="PDRA" vbProcedure="false">#REF!</definedName>
    <definedName function="false" hidden="false" localSheetId="0" name="PDRB" vbProcedure="false">[3]serv!#REF!</definedName>
    <definedName function="false" hidden="false" localSheetId="0" name="PEON" vbProcedure="false">#REF!</definedName>
    <definedName function="false" hidden="false" localSheetId="0" name="pepito" vbProcedure="false">#REF!</definedName>
    <definedName function="false" hidden="false" localSheetId="0" name="perind" vbProcedure="false">[10]servicios!#REF!</definedName>
    <definedName function="false" hidden="false" localSheetId="0" name="PER_10" vbProcedure="false">[10]finan!#REF!</definedName>
    <definedName function="false" hidden="false" localSheetId="0" name="per_dir_l21" vbProcedure="false">[6]limpi!#REF!</definedName>
    <definedName function="false" hidden="false" localSheetId="0" name="per_ind_111" vbProcedure="false">[5]p.u.exp!#REF!</definedName>
    <definedName function="false" hidden="false" localSheetId="0" name="PER_INTER" vbProcedure="false">#REF!</definedName>
    <definedName function="false" hidden="false" localSheetId="0" name="PER_LIMP" vbProcedure="false">#REF!</definedName>
    <definedName function="false" hidden="false" localSheetId="0" name="PER_LIMP_VAR" vbProcedure="false">#REF!</definedName>
    <definedName function="false" hidden="false" localSheetId="0" name="PER_RATAS" vbProcedure="false">#REF!</definedName>
    <definedName function="false" hidden="false" localSheetId="0" name="PER_REC" vbProcedure="false">#REF!</definedName>
    <definedName function="false" hidden="false" localSheetId="0" name="PI" vbProcedure="false">[10]servicios!#REF!</definedName>
    <definedName function="false" hidden="false" localSheetId="0" name="piramide_flo" vbProcedure="false">#REF!</definedName>
    <definedName function="false" hidden="false" localSheetId="0" name="piramide_mir" vbProcedure="false">#REF!</definedName>
    <definedName function="false" hidden="false" localSheetId="0" name="piramide_nucli" vbProcedure="false">#REF!</definedName>
    <definedName function="false" hidden="false" localSheetId="0" name="piramide_pla" vbProcedure="false">#REF!</definedName>
    <definedName function="false" hidden="false" localSheetId="0" name="piramide_scv" vbProcedure="false">#REF!</definedName>
    <definedName function="false" hidden="false" localSheetId="0" name="piramide_vall" vbProcedure="false">#REF!</definedName>
    <definedName function="false" hidden="false" localSheetId="0" name="PI_1" vbProcedure="false">#REF!</definedName>
    <definedName function="false" hidden="false" localSheetId="0" name="PI_2" vbProcedure="false">#REF!</definedName>
    <definedName function="false" hidden="false" localSheetId="0" name="PI_3" vbProcedure="false">#REF!</definedName>
    <definedName function="false" hidden="false" localSheetId="0" name="PI_4" vbProcedure="false">#REF!</definedName>
    <definedName function="false" hidden="false" localSheetId="0" name="PI_5" vbProcedure="false">#REF!</definedName>
    <definedName function="false" hidden="false" localSheetId="0" name="PI_6" vbProcedure="false">#REF!</definedName>
    <definedName function="false" hidden="false" localSheetId="0" name="pi_pl" vbProcedure="false">#REF!</definedName>
    <definedName function="false" hidden="false" localSheetId="0" name="pi_ps" vbProcedure="false">#REF!</definedName>
    <definedName function="false" hidden="false" localSheetId="0" name="pi_re" vbProcedure="false">#REF!</definedName>
    <definedName function="false" hidden="false" localSheetId="0" name="PJ_1" vbProcedure="false">#REF!</definedName>
    <definedName function="false" hidden="false" localSheetId="0" name="PJ_10" vbProcedure="false">#REF!</definedName>
    <definedName function="false" hidden="false" localSheetId="0" name="PJ_11" vbProcedure="false">#REF!</definedName>
    <definedName function="false" hidden="false" localSheetId="0" name="PJ_12" vbProcedure="false">#REF!</definedName>
    <definedName function="false" hidden="false" localSheetId="0" name="PJ_13" vbProcedure="false">#REF!</definedName>
    <definedName function="false" hidden="false" localSheetId="0" name="PJ_14" vbProcedure="false">#REF!</definedName>
    <definedName function="false" hidden="false" localSheetId="0" name="PJ_15" vbProcedure="false">#REF!</definedName>
    <definedName function="false" hidden="false" localSheetId="0" name="PJ_16" vbProcedure="false">#REF!</definedName>
    <definedName function="false" hidden="false" localSheetId="0" name="PJ_17" vbProcedure="false">#REF!</definedName>
    <definedName function="false" hidden="false" localSheetId="0" name="PJ_18" vbProcedure="false">#REF!</definedName>
    <definedName function="false" hidden="false" localSheetId="0" name="PJ_19" vbProcedure="false">#REF!</definedName>
    <definedName function="false" hidden="false" localSheetId="0" name="PJ_2" vbProcedure="false">#REF!</definedName>
    <definedName function="false" hidden="false" localSheetId="0" name="PJ_20" vbProcedure="false">#REF!</definedName>
    <definedName function="false" hidden="false" localSheetId="0" name="PJ_21" vbProcedure="false">#REF!</definedName>
    <definedName function="false" hidden="false" localSheetId="0" name="PJ_3" vbProcedure="false">#REF!</definedName>
    <definedName function="false" hidden="false" localSheetId="0" name="PJ_4" vbProcedure="false">#REF!</definedName>
    <definedName function="false" hidden="false" localSheetId="0" name="PJ_5" vbProcedure="false">#REF!</definedName>
    <definedName function="false" hidden="false" localSheetId="0" name="PJ_6" vbProcedure="false">#REF!</definedName>
    <definedName function="false" hidden="false" localSheetId="0" name="PJ_7" vbProcedure="false">#REF!</definedName>
    <definedName function="false" hidden="false" localSheetId="0" name="PJ_8" vbProcedure="false">#REF!</definedName>
    <definedName function="false" hidden="false" localSheetId="0" name="PJ_9" vbProcedure="false">#REF!</definedName>
    <definedName function="false" hidden="false" localSheetId="0" name="PL_D" vbProcedure="false">[3]p.u.p!#REF!</definedName>
    <definedName function="false" hidden="false" localSheetId="0" name="PSS_3" vbProcedure="false">#REF!</definedName>
    <definedName function="false" hidden="false" localSheetId="0" name="PSS_4" vbProcedure="false">#REF!</definedName>
    <definedName function="false" hidden="false" localSheetId="0" name="PSS_5" vbProcedure="false">#REF!</definedName>
    <definedName function="false" hidden="false" localSheetId="0" name="PS_5" vbProcedure="false">#REF!</definedName>
    <definedName function="false" hidden="false" localSheetId="0" name="PT" vbProcedure="false">'[3]conv '!#ref!</definedName>
    <definedName function="false" hidden="false" localSheetId="0" name="py_co_1" vbProcedure="false">#REF!</definedName>
    <definedName function="false" hidden="false" localSheetId="0" name="py_co_10" vbProcedure="false">#REF!</definedName>
    <definedName function="false" hidden="false" localSheetId="0" name="py_co_11" vbProcedure="false">#REF!</definedName>
    <definedName function="false" hidden="false" localSheetId="0" name="py_co_12" vbProcedure="false">#REF!</definedName>
    <definedName function="false" hidden="false" localSheetId="0" name="py_co_2" vbProcedure="false">#REF!</definedName>
    <definedName function="false" hidden="false" localSheetId="0" name="py_co_3" vbProcedure="false">#REF!</definedName>
    <definedName function="false" hidden="false" localSheetId="0" name="py_co_4" vbProcedure="false">#REF!</definedName>
    <definedName function="false" hidden="false" localSheetId="0" name="py_co_5" vbProcedure="false">#REF!</definedName>
    <definedName function="false" hidden="false" localSheetId="0" name="py_co_6" vbProcedure="false">#REF!</definedName>
    <definedName function="false" hidden="false" localSheetId="0" name="py_co_7" vbProcedure="false">#REF!</definedName>
    <definedName function="false" hidden="false" localSheetId="0" name="py_co_8" vbProcedure="false">#REF!</definedName>
    <definedName function="false" hidden="false" localSheetId="0" name="py_co_9" vbProcedure="false">#REF!</definedName>
    <definedName function="false" hidden="false" localSheetId="0" name="py_ma_1" vbProcedure="false">#REF!</definedName>
    <definedName function="false" hidden="false" localSheetId="0" name="py_ma_10" vbProcedure="false">#REF!</definedName>
    <definedName function="false" hidden="false" localSheetId="0" name="py_ma_11" vbProcedure="false">#REF!</definedName>
    <definedName function="false" hidden="false" localSheetId="0" name="py_ma_12" vbProcedure="false">#REF!</definedName>
    <definedName function="false" hidden="false" localSheetId="0" name="py_ma_2" vbProcedure="false">#REF!</definedName>
    <definedName function="false" hidden="false" localSheetId="0" name="py_ma_3" vbProcedure="false">#REF!</definedName>
    <definedName function="false" hidden="false" localSheetId="0" name="py_ma_4" vbProcedure="false">#REF!</definedName>
    <definedName function="false" hidden="false" localSheetId="0" name="py_ma_5" vbProcedure="false">#REF!</definedName>
    <definedName function="false" hidden="false" localSheetId="0" name="py_ma_6" vbProcedure="false">#REF!</definedName>
    <definedName function="false" hidden="false" localSheetId="0" name="py_ma_7" vbProcedure="false">#REF!</definedName>
    <definedName function="false" hidden="false" localSheetId="0" name="py_ma_8" vbProcedure="false">#REF!</definedName>
    <definedName function="false" hidden="false" localSheetId="0" name="py_ma_9" vbProcedure="false">#REF!</definedName>
    <definedName function="false" hidden="false" localSheetId="0" name="py_mo_1" vbProcedure="false">#REF!</definedName>
    <definedName function="false" hidden="false" localSheetId="0" name="py_mo_10" vbProcedure="false">#REF!</definedName>
    <definedName function="false" hidden="false" localSheetId="0" name="py_mo_11" vbProcedure="false">#REF!</definedName>
    <definedName function="false" hidden="false" localSheetId="0" name="py_mo_12" vbProcedure="false">#REF!</definedName>
    <definedName function="false" hidden="false" localSheetId="0" name="py_mo_2" vbProcedure="false">#REF!</definedName>
    <definedName function="false" hidden="false" localSheetId="0" name="py_mo_3" vbProcedure="false">#REF!</definedName>
    <definedName function="false" hidden="false" localSheetId="0" name="py_mo_4" vbProcedure="false">#REF!</definedName>
    <definedName function="false" hidden="false" localSheetId="0" name="py_mo_5" vbProcedure="false">#REF!</definedName>
    <definedName function="false" hidden="false" localSheetId="0" name="py_mo_6" vbProcedure="false">#REF!</definedName>
    <definedName function="false" hidden="false" localSheetId="0" name="py_mo_7" vbProcedure="false">#REF!</definedName>
    <definedName function="false" hidden="false" localSheetId="0" name="py_mo_8" vbProcedure="false">#REF!</definedName>
    <definedName function="false" hidden="false" localSheetId="0" name="py_mo_9" vbProcedure="false">#REF!</definedName>
    <definedName function="false" hidden="false" localSheetId="0" name="P_1" vbProcedure="false">#REF!</definedName>
    <definedName function="false" hidden="false" localSheetId="0" name="P_2" vbProcedure="false">#REF!</definedName>
    <definedName function="false" hidden="false" localSheetId="0" name="P_3" vbProcedure="false">#REF!</definedName>
    <definedName function="false" hidden="false" localSheetId="0" name="P_4" vbProcedure="false">#REF!</definedName>
    <definedName function="false" hidden="false" localSheetId="0" name="P_5" vbProcedure="false">#REF!</definedName>
    <definedName function="false" hidden="false" localSheetId="0" name="P_6" vbProcedure="false">#REF!</definedName>
    <definedName function="false" hidden="false" localSheetId="0" name="P_7" vbProcedure="false">#REF!</definedName>
    <definedName function="false" hidden="false" localSheetId="0" name="P_8" vbProcedure="false">#REF!</definedName>
    <definedName function="false" hidden="false" localSheetId="0" name="P_AD2" vbProcedure="false">#REF!</definedName>
    <definedName function="false" hidden="false" localSheetId="0" name="P_CAP" vbProcedure="false">#REF!</definedName>
    <definedName function="false" hidden="false" localSheetId="0" name="P_CDD" vbProcedure="false">#REF!</definedName>
    <definedName function="false" hidden="false" localSheetId="0" name="P_CO_1" vbProcedure="false">#REF!</definedName>
    <definedName function="false" hidden="false" localSheetId="0" name="p_co_2" vbProcedure="false">#REF!</definedName>
    <definedName function="false" hidden="false" localSheetId="0" name="p_co_3" vbProcedure="false">#REF!</definedName>
    <definedName function="false" hidden="false" localSheetId="0" name="p_co_4" vbProcedure="false">#REF!</definedName>
    <definedName function="false" hidden="false" localSheetId="0" name="p_co_5" vbProcedure="false">#REF!</definedName>
    <definedName function="false" hidden="false" localSheetId="0" name="p_co_6" vbProcedure="false">#REF!</definedName>
    <definedName function="false" hidden="false" localSheetId="0" name="p_co_7" vbProcedure="false">#REF!</definedName>
    <definedName function="false" hidden="false" localSheetId="0" name="P_CPL" vbProcedure="false">#REF!</definedName>
    <definedName function="false" hidden="false" localSheetId="0" name="P_CPL1" vbProcedure="false">#REF!</definedName>
    <definedName function="false" hidden="false" localSheetId="0" name="P_CPL2" vbProcedure="false">#REF!</definedName>
    <definedName function="false" hidden="false" localSheetId="0" name="P_CPL3" vbProcedure="false">#REF!</definedName>
    <definedName function="false" hidden="false" localSheetId="0" name="P_CPL4" vbProcedure="false">#REF!</definedName>
    <definedName function="false" hidden="false" localSheetId="0" name="P_CPS" vbProcedure="false">#REF!</definedName>
    <definedName function="false" hidden="false" localSheetId="0" name="P_CPS1" vbProcedure="false">#REF!</definedName>
    <definedName function="false" hidden="false" localSheetId="0" name="P_CPS2" vbProcedure="false">#REF!</definedName>
    <definedName function="false" hidden="false" localSheetId="0" name="P_CR" vbProcedure="false">#REF!</definedName>
    <definedName function="false" hidden="false" localSheetId="0" name="P_CRE1" vbProcedure="false">#REF!</definedName>
    <definedName function="false" hidden="false" localSheetId="0" name="P_CRE2" vbProcedure="false">#REF!</definedName>
    <definedName function="false" hidden="false" localSheetId="0" name="P_DEL" vbProcedure="false">#REF!</definedName>
    <definedName function="false" hidden="false" localSheetId="0" name="p_dia_01" vbProcedure="false">[5]conv!#REF!</definedName>
    <definedName function="false" hidden="false" localSheetId="0" name="P_ENC" vbProcedure="false">#REF!</definedName>
    <definedName function="false" hidden="false" localSheetId="0" name="p_ma_1" vbProcedure="false">#REF!</definedName>
    <definedName function="false" hidden="false" localSheetId="0" name="p_ma_2" vbProcedure="false">#REF!</definedName>
    <definedName function="false" hidden="false" localSheetId="0" name="p_ma_3" vbProcedure="false">#REF!</definedName>
    <definedName function="false" hidden="false" localSheetId="0" name="p_ma_4" vbProcedure="false">#REF!</definedName>
    <definedName function="false" hidden="false" localSheetId="0" name="p_ma_5" vbProcedure="false">#REF!</definedName>
    <definedName function="false" hidden="false" localSheetId="0" name="p_ma_6" vbProcedure="false">#REF!</definedName>
    <definedName function="false" hidden="false" localSheetId="0" name="p_ma_7" vbProcedure="false">#REF!</definedName>
    <definedName function="false" hidden="false" localSheetId="0" name="p_mo_1" vbProcedure="false">#REF!</definedName>
    <definedName function="false" hidden="false" localSheetId="0" name="p_mo_2" vbProcedure="false">#REF!</definedName>
    <definedName function="false" hidden="false" localSheetId="0" name="p_mo_3" vbProcedure="false">#REF!</definedName>
    <definedName function="false" hidden="false" localSheetId="0" name="p_mo_4" vbProcedure="false">#REF!</definedName>
    <definedName function="false" hidden="false" localSheetId="0" name="p_mo_5" vbProcedure="false">#REF!</definedName>
    <definedName function="false" hidden="false" localSheetId="0" name="p_mo_6" vbProcedure="false">#REF!</definedName>
    <definedName function="false" hidden="false" localSheetId="0" name="p_mo_7" vbProcedure="false">#REF!</definedName>
    <definedName function="false" hidden="false" localSheetId="0" name="P_O" vbProcedure="false">#REF!</definedName>
    <definedName function="false" hidden="false" localSheetId="0" name="P_OF1" vbProcedure="false">#REF!</definedName>
    <definedName function="false" hidden="false" localSheetId="0" name="P_OF2" vbProcedure="false">#REF!</definedName>
    <definedName function="false" hidden="false" localSheetId="0" name="P_PED" vbProcedure="false">#REF!</definedName>
    <definedName function="false" hidden="false" localSheetId="0" name="p_pl" vbProcedure="false">#REF!</definedName>
    <definedName function="false" hidden="false" localSheetId="0" name="P_POD" vbProcedure="false">#REF!</definedName>
    <definedName function="false" hidden="false" localSheetId="0" name="P_PPL" vbProcedure="false">#REF!</definedName>
    <definedName function="false" hidden="false" localSheetId="0" name="P_PPL1" vbProcedure="false">#REF!</definedName>
    <definedName function="false" hidden="false" localSheetId="0" name="P_PPL2" vbProcedure="false">#REF!</definedName>
    <definedName function="false" hidden="false" localSheetId="0" name="P_PPL3" vbProcedure="false">#REF!</definedName>
    <definedName function="false" hidden="false" localSheetId="0" name="P_PPL4" vbProcedure="false">#REF!</definedName>
    <definedName function="false" hidden="false" localSheetId="0" name="P_PPS" vbProcedure="false">#REF!</definedName>
    <definedName function="false" hidden="false" localSheetId="0" name="P_PPS1" vbProcedure="false">#REF!</definedName>
    <definedName function="false" hidden="false" localSheetId="0" name="P_PPS2" vbProcedure="false">#REF!</definedName>
    <definedName function="false" hidden="false" localSheetId="0" name="P_PR" vbProcedure="false">#REF!</definedName>
    <definedName function="false" hidden="false" localSheetId="0" name="P_PRE1" vbProcedure="false">#REF!</definedName>
    <definedName function="false" hidden="false" localSheetId="0" name="P_PRE2" vbProcedure="false">#REF!</definedName>
    <definedName function="false" hidden="false" localSheetId="0" name="p_ps" vbProcedure="false">#REF!</definedName>
    <definedName function="false" hidden="false" localSheetId="0" name="p_re" vbProcedure="false">#REF!</definedName>
    <definedName function="false" hidden="false" localSheetId="0" name="P_TALLER" vbProcedure="false">#REF!</definedName>
    <definedName function="false" hidden="false" localSheetId="0" name="P_TPL1" vbProcedure="false">#REF!</definedName>
    <definedName function="false" hidden="false" localSheetId="0" name="P_TPL2" vbProcedure="false">#REF!</definedName>
    <definedName function="false" hidden="false" localSheetId="0" name="P_TPL3" vbProcedure="false">#REF!</definedName>
    <definedName function="false" hidden="false" localSheetId="0" name="P_TPL4" vbProcedure="false">#REF!</definedName>
    <definedName function="false" hidden="false" localSheetId="0" name="P_TRD" vbProcedure="false">#REF!</definedName>
    <definedName function="false" hidden="false" localSheetId="0" name="P_TRN" vbProcedure="false">#REF!</definedName>
    <definedName function="false" hidden="false" localSheetId="0" name="qu_" vbProcedure="false">[5]antg.!#REF!</definedName>
    <definedName function="false" hidden="false" localSheetId="0" name="REC_1" vbProcedure="false">'[5]rec-tr'!#ref!</definedName>
    <definedName function="false" hidden="false" localSheetId="0" name="RED" vbProcedure="false">[8]conv!#REF!</definedName>
    <definedName function="false" hidden="false" localSheetId="0" name="REP" vbProcedure="false">#REF!</definedName>
    <definedName function="false" hidden="false" localSheetId="0" name="REPA" vbProcedure="false">#REF!</definedName>
    <definedName function="false" hidden="false" localSheetId="0" name="Repu" vbProcedure="false">#REF!</definedName>
    <definedName function="false" hidden="false" localSheetId="0" name="REP_1" vbProcedure="false">#REF!</definedName>
    <definedName function="false" hidden="false" localSheetId="0" name="REP_10" vbProcedure="false">#REF!</definedName>
    <definedName function="false" hidden="false" localSheetId="0" name="REP_11" vbProcedure="false">#REF!</definedName>
    <definedName function="false" hidden="false" localSheetId="0" name="REP_12" vbProcedure="false">#REF!</definedName>
    <definedName function="false" hidden="false" localSheetId="0" name="REP_13" vbProcedure="false">#REF!</definedName>
    <definedName function="false" hidden="false" localSheetId="0" name="REP_14" vbProcedure="false">#REF!</definedName>
    <definedName function="false" hidden="false" localSheetId="0" name="REP_15" vbProcedure="false">#REF!</definedName>
    <definedName function="false" hidden="false" localSheetId="0" name="REP_16" vbProcedure="false">#REF!</definedName>
    <definedName function="false" hidden="false" localSheetId="0" name="REP_17" vbProcedure="false">#REF!</definedName>
    <definedName function="false" hidden="false" localSheetId="0" name="REP_18" vbProcedure="false">#REF!</definedName>
    <definedName function="false" hidden="false" localSheetId="0" name="REP_19" vbProcedure="false">#REF!</definedName>
    <definedName function="false" hidden="false" localSheetId="0" name="REP_2" vbProcedure="false">#REF!</definedName>
    <definedName function="false" hidden="false" localSheetId="0" name="REP_20" vbProcedure="false">#REF!</definedName>
    <definedName function="false" hidden="false" localSheetId="0" name="REP_21" vbProcedure="false">#REF!</definedName>
    <definedName function="false" hidden="false" localSheetId="0" name="REP_3" vbProcedure="false">#REF!</definedName>
    <definedName function="false" hidden="false" localSheetId="0" name="REP_4" vbProcedure="false">#REF!</definedName>
    <definedName function="false" hidden="false" localSheetId="0" name="REP_5" vbProcedure="false">#REF!</definedName>
    <definedName function="false" hidden="false" localSheetId="0" name="REP_6" vbProcedure="false">#REF!</definedName>
    <definedName function="false" hidden="false" localSheetId="0" name="REP_7" vbProcedure="false">#REF!</definedName>
    <definedName function="false" hidden="false" localSheetId="0" name="REP_8" vbProcedure="false">#REF!</definedName>
    <definedName function="false" hidden="false" localSheetId="0" name="REP_9" vbProcedure="false">#REF!</definedName>
    <definedName function="false" hidden="false" localSheetId="0" name="REP_PL" vbProcedure="false">#REF!</definedName>
    <definedName function="false" hidden="false" localSheetId="0" name="REP_PS" vbProcedure="false">#REF!</definedName>
    <definedName function="false" hidden="false" localSheetId="0" name="REP_RE" vbProcedure="false">#REF!</definedName>
    <definedName function="false" hidden="false" localSheetId="0" name="RES" vbProcedure="false">'[8]amort pendent'!#ref!</definedName>
    <definedName function="false" hidden="false" localSheetId="0" name="rev_98" vbProcedure="false">#REF!</definedName>
    <definedName function="false" hidden="false" localSheetId="0" name="rev_99" vbProcedure="false">#REF!</definedName>
    <definedName function="false" hidden="false" localSheetId="0" name="r_co_1" vbProcedure="false">#REF!</definedName>
    <definedName function="false" hidden="false" localSheetId="0" name="r_co_10" vbProcedure="false">#REF!</definedName>
    <definedName function="false" hidden="false" localSheetId="0" name="r_co_11" vbProcedure="false">#REF!</definedName>
    <definedName function="false" hidden="false" localSheetId="0" name="r_co_12" vbProcedure="false">#REF!</definedName>
    <definedName function="false" hidden="false" localSheetId="0" name="r_co_13" vbProcedure="false">#REF!</definedName>
    <definedName function="false" hidden="false" localSheetId="0" name="r_co_14" vbProcedure="false">#REF!</definedName>
    <definedName function="false" hidden="false" localSheetId="0" name="r_co_2" vbProcedure="false">#REF!</definedName>
    <definedName function="false" hidden="false" localSheetId="0" name="r_co_3" vbProcedure="false">#REF!</definedName>
    <definedName function="false" hidden="false" localSheetId="0" name="r_co_4" vbProcedure="false">#REF!</definedName>
    <definedName function="false" hidden="false" localSheetId="0" name="r_co_5" vbProcedure="false">#REF!</definedName>
    <definedName function="false" hidden="false" localSheetId="0" name="r_co_6" vbProcedure="false">#REF!</definedName>
    <definedName function="false" hidden="false" localSheetId="0" name="r_co_7" vbProcedure="false">#REF!</definedName>
    <definedName function="false" hidden="false" localSheetId="0" name="r_co_8" vbProcedure="false">#REF!</definedName>
    <definedName function="false" hidden="false" localSheetId="0" name="r_co_9" vbProcedure="false">#REF!</definedName>
    <definedName function="false" hidden="false" localSheetId="0" name="r_ma_1" vbProcedure="false">#REF!</definedName>
    <definedName function="false" hidden="false" localSheetId="0" name="r_ma_10" vbProcedure="false">#REF!</definedName>
    <definedName function="false" hidden="false" localSheetId="0" name="r_ma_11" vbProcedure="false">#REF!</definedName>
    <definedName function="false" hidden="false" localSheetId="0" name="r_ma_12" vbProcedure="false">#REF!</definedName>
    <definedName function="false" hidden="false" localSheetId="0" name="r_ma_13" vbProcedure="false">#REF!</definedName>
    <definedName function="false" hidden="false" localSheetId="0" name="r_ma_14" vbProcedure="false">#REF!</definedName>
    <definedName function="false" hidden="false" localSheetId="0" name="r_ma_2" vbProcedure="false">#REF!</definedName>
    <definedName function="false" hidden="false" localSheetId="0" name="r_ma_3" vbProcedure="false">#REF!</definedName>
    <definedName function="false" hidden="false" localSheetId="0" name="r_ma_4" vbProcedure="false">#REF!</definedName>
    <definedName function="false" hidden="false" localSheetId="0" name="r_ma_5" vbProcedure="false">#REF!</definedName>
    <definedName function="false" hidden="false" localSheetId="0" name="r_ma_6" vbProcedure="false">#REF!</definedName>
    <definedName function="false" hidden="false" localSheetId="0" name="r_ma_7" vbProcedure="false">#REF!</definedName>
    <definedName function="false" hidden="false" localSheetId="0" name="r_ma_8" vbProcedure="false">#REF!</definedName>
    <definedName function="false" hidden="false" localSheetId="0" name="r_ma_9" vbProcedure="false">#REF!</definedName>
    <definedName function="false" hidden="false" localSheetId="0" name="r_mo_1" vbProcedure="false">#REF!</definedName>
    <definedName function="false" hidden="false" localSheetId="0" name="r_mo_10" vbProcedure="false">#REF!</definedName>
    <definedName function="false" hidden="false" localSheetId="0" name="r_mo_11" vbProcedure="false">#REF!</definedName>
    <definedName function="false" hidden="false" localSheetId="0" name="r_mo_12" vbProcedure="false">#REF!</definedName>
    <definedName function="false" hidden="false" localSheetId="0" name="r_mo_13" vbProcedure="false">#REF!</definedName>
    <definedName function="false" hidden="false" localSheetId="0" name="r_mo_14" vbProcedure="false">#REF!</definedName>
    <definedName function="false" hidden="false" localSheetId="0" name="r_mo_2" vbProcedure="false">#REF!</definedName>
    <definedName function="false" hidden="false" localSheetId="0" name="r_mo_3" vbProcedure="false">#REF!</definedName>
    <definedName function="false" hidden="false" localSheetId="0" name="r_mo_4" vbProcedure="false">#REF!</definedName>
    <definedName function="false" hidden="false" localSheetId="0" name="r_mo_5" vbProcedure="false">#REF!</definedName>
    <definedName function="false" hidden="false" localSheetId="0" name="r_mo_6" vbProcedure="false">#REF!</definedName>
    <definedName function="false" hidden="false" localSheetId="0" name="r_mo_7" vbProcedure="false">#REF!</definedName>
    <definedName function="false" hidden="false" localSheetId="0" name="r_mo_8" vbProcedure="false">#REF!</definedName>
    <definedName function="false" hidden="false" localSheetId="0" name="r_mo_9" vbProcedure="false">#REF!</definedName>
    <definedName function="false" hidden="false" localSheetId="0" name="SC_CI" vbProcedure="false">#REF!</definedName>
    <definedName function="false" hidden="false" localSheetId="0" name="SC_PA" vbProcedure="false">#REF!</definedName>
    <definedName function="false" hidden="false" localSheetId="0" name="SC_PT" vbProcedure="false">#REF!</definedName>
    <definedName function="false" hidden="false" localSheetId="0" name="SEGURO" vbProcedure="false">#REF!</definedName>
    <definedName function="false" hidden="false" localSheetId="0" name="seguros" vbProcedure="false">#REF!</definedName>
    <definedName function="false" hidden="false" localSheetId="0" name="SEGUR_1" vbProcedure="false">#REF!</definedName>
    <definedName function="false" hidden="false" localSheetId="0" name="SEGUR_10" vbProcedure="false">#REF!</definedName>
    <definedName function="false" hidden="false" localSheetId="0" name="SEGUR_11" vbProcedure="false">#REF!</definedName>
    <definedName function="false" hidden="false" localSheetId="0" name="SEGUR_12" vbProcedure="false">#REF!</definedName>
    <definedName function="false" hidden="false" localSheetId="0" name="SEGUR_13" vbProcedure="false">#REF!</definedName>
    <definedName function="false" hidden="false" localSheetId="0" name="SEGUR_14" vbProcedure="false">#REF!</definedName>
    <definedName function="false" hidden="false" localSheetId="0" name="SEGUR_15" vbProcedure="false">#REF!</definedName>
    <definedName function="false" hidden="false" localSheetId="0" name="SEGUR_16" vbProcedure="false">#REF!</definedName>
    <definedName function="false" hidden="false" localSheetId="0" name="SEGUR_17" vbProcedure="false">#REF!</definedName>
    <definedName function="false" hidden="false" localSheetId="0" name="SEGUR_18" vbProcedure="false">#REF!</definedName>
    <definedName function="false" hidden="false" localSheetId="0" name="SEGUR_19" vbProcedure="false">#REF!</definedName>
    <definedName function="false" hidden="false" localSheetId="0" name="SEGUR_2" vbProcedure="false">#REF!</definedName>
    <definedName function="false" hidden="false" localSheetId="0" name="SEGUR_20" vbProcedure="false">#REF!</definedName>
    <definedName function="false" hidden="false" localSheetId="0" name="SEGUR_21" vbProcedure="false">#REF!</definedName>
    <definedName function="false" hidden="false" localSheetId="0" name="SEGUR_22" vbProcedure="false">#REF!</definedName>
    <definedName function="false" hidden="false" localSheetId="0" name="SEGUR_23" vbProcedure="false">#REF!</definedName>
    <definedName function="false" hidden="false" localSheetId="0" name="SEGUR_24" vbProcedure="false">#REF!</definedName>
    <definedName function="false" hidden="false" localSheetId="0" name="SEGUR_25" vbProcedure="false">#REF!</definedName>
    <definedName function="false" hidden="false" localSheetId="0" name="SEGUR_26" vbProcedure="false">#REF!</definedName>
    <definedName function="false" hidden="false" localSheetId="0" name="SEGUR_27" vbProcedure="false">#REF!</definedName>
    <definedName function="false" hidden="false" localSheetId="0" name="SEGUR_28" vbProcedure="false">#REF!</definedName>
    <definedName function="false" hidden="false" localSheetId="0" name="SEGUR_29" vbProcedure="false">#REF!</definedName>
    <definedName function="false" hidden="false" localSheetId="0" name="SEGUR_3" vbProcedure="false">#REF!</definedName>
    <definedName function="false" hidden="false" localSheetId="0" name="SEGUR_30" vbProcedure="false">#REF!</definedName>
    <definedName function="false" hidden="false" localSheetId="0" name="SEGUR_31" vbProcedure="false">#REF!</definedName>
    <definedName function="false" hidden="false" localSheetId="0" name="SEGUR_32" vbProcedure="false">#REF!</definedName>
    <definedName function="false" hidden="false" localSheetId="0" name="SEGUR_33" vbProcedure="false">#REF!</definedName>
    <definedName function="false" hidden="false" localSheetId="0" name="SEGUR_34" vbProcedure="false">#REF!</definedName>
    <definedName function="false" hidden="false" localSheetId="0" name="SEGUR_35" vbProcedure="false">#REF!</definedName>
    <definedName function="false" hidden="false" localSheetId="0" name="SEGUR_4" vbProcedure="false">#REF!</definedName>
    <definedName function="false" hidden="false" localSheetId="0" name="SEGUR_5" vbProcedure="false">#REF!</definedName>
    <definedName function="false" hidden="false" localSheetId="0" name="SEGUR_6" vbProcedure="false">#REF!</definedName>
    <definedName function="false" hidden="false" localSheetId="0" name="SEGUR_7" vbProcedure="false">#REF!</definedName>
    <definedName function="false" hidden="false" localSheetId="0" name="SEGUR_8" vbProcedure="false">#REF!</definedName>
    <definedName function="false" hidden="false" localSheetId="0" name="SEGUR_9" vbProcedure="false">#REF!</definedName>
    <definedName function="false" hidden="false" localSheetId="0" name="seg_1" vbProcedure="false">#REF!</definedName>
    <definedName function="false" hidden="false" localSheetId="0" name="seg_10" vbProcedure="false">#REF!</definedName>
    <definedName function="false" hidden="false" localSheetId="0" name="SEG_102" vbProcedure="false">#REF!</definedName>
    <definedName function="false" hidden="false" localSheetId="0" name="SEG_103" vbProcedure="false">#REF!</definedName>
    <definedName function="false" hidden="false" localSheetId="0" name="SEG_104" vbProcedure="false">#REF!</definedName>
    <definedName function="false" hidden="false" localSheetId="0" name="SEG_106" vbProcedure="false">#REF!</definedName>
    <definedName function="false" hidden="false" localSheetId="0" name="seg_11" vbProcedure="false">#REF!</definedName>
    <definedName function="false" hidden="false" localSheetId="0" name="SEG_116" vbProcedure="false">#REF!</definedName>
    <definedName function="false" hidden="false" localSheetId="0" name="SEG_117" vbProcedure="false">#REF!</definedName>
    <definedName function="false" hidden="false" localSheetId="0" name="SEG_118" vbProcedure="false">#REF!</definedName>
    <definedName function="false" hidden="false" localSheetId="0" name="SEG_119" vbProcedure="false">#REF!</definedName>
    <definedName function="false" hidden="false" localSheetId="0" name="seg_12" vbProcedure="false">#REF!</definedName>
    <definedName function="false" hidden="false" localSheetId="0" name="SEG_120" vbProcedure="false">#REF!</definedName>
    <definedName function="false" hidden="false" localSheetId="0" name="SEG_124" vbProcedure="false">#REF!</definedName>
    <definedName function="false" hidden="false" localSheetId="0" name="seg_13" vbProcedure="false">#REF!</definedName>
    <definedName function="false" hidden="false" localSheetId="0" name="seg_14" vbProcedure="false">#REF!</definedName>
    <definedName function="false" hidden="false" localSheetId="0" name="seg_15" vbProcedure="false">#REF!</definedName>
    <definedName function="false" hidden="false" localSheetId="0" name="seg_16" vbProcedure="false">#REF!</definedName>
    <definedName function="false" hidden="false" localSheetId="0" name="seg_17" vbProcedure="false">#REF!</definedName>
    <definedName function="false" hidden="false" localSheetId="0" name="seg_18" vbProcedure="false">#REF!</definedName>
    <definedName function="false" hidden="false" localSheetId="0" name="seg_19" vbProcedure="false">#REF!</definedName>
    <definedName function="false" hidden="false" localSheetId="0" name="seg_2" vbProcedure="false">#REF!</definedName>
    <definedName function="false" hidden="false" localSheetId="0" name="seg_20" vbProcedure="false">#REF!</definedName>
    <definedName function="false" hidden="false" localSheetId="0" name="SEG_21" vbProcedure="false">#REF!</definedName>
    <definedName function="false" hidden="false" localSheetId="0" name="SEG_22" vbProcedure="false">#REF!</definedName>
    <definedName function="false" hidden="false" localSheetId="0" name="SEG_23" vbProcedure="false">#REF!</definedName>
    <definedName function="false" hidden="false" localSheetId="0" name="seg_3" vbProcedure="false">#REF!</definedName>
    <definedName function="false" hidden="false" localSheetId="0" name="SEG_30" vbProcedure="false">#REF!</definedName>
    <definedName function="false" hidden="false" localSheetId="0" name="SEG_31" vbProcedure="false">#REF!</definedName>
    <definedName function="false" hidden="false" localSheetId="0" name="SEG_32" vbProcedure="false">#REF!</definedName>
    <definedName function="false" hidden="false" localSheetId="0" name="SEG_33" vbProcedure="false">#REF!</definedName>
    <definedName function="false" hidden="false" localSheetId="0" name="SEG_34" vbProcedure="false">#REF!</definedName>
    <definedName function="false" hidden="false" localSheetId="0" name="SEG_35" vbProcedure="false">#REF!</definedName>
    <definedName function="false" hidden="false" localSheetId="0" name="seg_4" vbProcedure="false">#REF!</definedName>
    <definedName function="false" hidden="false" localSheetId="0" name="SEG_40" vbProcedure="false">#REF!</definedName>
    <definedName function="false" hidden="false" localSheetId="0" name="SEG_41" vbProcedure="false">#REF!</definedName>
    <definedName function="false" hidden="false" localSheetId="0" name="SEG_42" vbProcedure="false">#REF!</definedName>
    <definedName function="false" hidden="false" localSheetId="0" name="SEG_43" vbProcedure="false">#REF!</definedName>
    <definedName function="false" hidden="false" localSheetId="0" name="SEG_44" vbProcedure="false">#REF!</definedName>
    <definedName function="false" hidden="false" localSheetId="0" name="SEG_45" vbProcedure="false">#REF!</definedName>
    <definedName function="false" hidden="false" localSheetId="0" name="SEG_46" vbProcedure="false">#REF!</definedName>
    <definedName function="false" hidden="false" localSheetId="0" name="SEG_47" vbProcedure="false">#REF!</definedName>
    <definedName function="false" hidden="false" localSheetId="0" name="SEG_48" vbProcedure="false">#REF!</definedName>
    <definedName function="false" hidden="false" localSheetId="0" name="SEG_49" vbProcedure="false">#REF!</definedName>
    <definedName function="false" hidden="false" localSheetId="0" name="seg_5" vbProcedure="false">#REF!</definedName>
    <definedName function="false" hidden="false" localSheetId="0" name="SEG_50" vbProcedure="false">#REF!</definedName>
    <definedName function="false" hidden="false" localSheetId="0" name="SEG_51" vbProcedure="false">#REF!</definedName>
    <definedName function="false" hidden="false" localSheetId="0" name="SEG_52" vbProcedure="false">#REF!</definedName>
    <definedName function="false" hidden="false" localSheetId="0" name="SEG_53" vbProcedure="false">#REF!</definedName>
    <definedName function="false" hidden="false" localSheetId="0" name="SEG_54" vbProcedure="false">#REF!</definedName>
    <definedName function="false" hidden="false" localSheetId="0" name="SEG_55" vbProcedure="false">#REF!</definedName>
    <definedName function="false" hidden="false" localSheetId="0" name="SEG_56" vbProcedure="false">#REF!</definedName>
    <definedName function="false" hidden="false" localSheetId="0" name="SEG_57" vbProcedure="false">#REF!</definedName>
    <definedName function="false" hidden="false" localSheetId="0" name="SEG_58" vbProcedure="false">#REF!</definedName>
    <definedName function="false" hidden="false" localSheetId="0" name="SEG_59" vbProcedure="false">#REF!</definedName>
    <definedName function="false" hidden="false" localSheetId="0" name="seg_6" vbProcedure="false">#REF!</definedName>
    <definedName function="false" hidden="false" localSheetId="0" name="SEG_60" vbProcedure="false">#REF!</definedName>
    <definedName function="false" hidden="false" localSheetId="0" name="SEG_61" vbProcedure="false">#REF!</definedName>
    <definedName function="false" hidden="false" localSheetId="0" name="SEG_62" vbProcedure="false">#REF!</definedName>
    <definedName function="false" hidden="false" localSheetId="0" name="SEG_63" vbProcedure="false">#REF!</definedName>
    <definedName function="false" hidden="false" localSheetId="0" name="SEG_64" vbProcedure="false">#REF!</definedName>
    <definedName function="false" hidden="false" localSheetId="0" name="SEG_65" vbProcedure="false">#REF!</definedName>
    <definedName function="false" hidden="false" localSheetId="0" name="SEG_66" vbProcedure="false">#REF!</definedName>
    <definedName function="false" hidden="false" localSheetId="0" name="SEG_67" vbProcedure="false">#REF!</definedName>
    <definedName function="false" hidden="false" localSheetId="0" name="SEG_68" vbProcedure="false">#REF!</definedName>
    <definedName function="false" hidden="false" localSheetId="0" name="SEG_69" vbProcedure="false">#REF!</definedName>
    <definedName function="false" hidden="false" localSheetId="0" name="seg_7" vbProcedure="false">#REF!</definedName>
    <definedName function="false" hidden="false" localSheetId="0" name="seg_8" vbProcedure="false">#REF!</definedName>
    <definedName function="false" hidden="false" localSheetId="0" name="seg_9" vbProcedure="false">#REF!</definedName>
    <definedName function="false" hidden="false" localSheetId="0" name="SEG_BASICO" vbProcedure="false">#REF!</definedName>
    <definedName function="false" hidden="false" localSheetId="0" name="seg_cont" vbProcedure="false">#REF!</definedName>
    <definedName function="false" hidden="false" localSheetId="0" name="seg_esc" vbProcedure="false">#REF!</definedName>
    <definedName function="false" hidden="false" localSheetId="0" name="seg_inter" vbProcedure="false">#REF!</definedName>
    <definedName function="false" hidden="false" localSheetId="0" name="seg_limp" vbProcedure="false">#REF!</definedName>
    <definedName function="false" hidden="false" localSheetId="0" name="seg_limp_alt" vbProcedure="false">#REF!</definedName>
    <definedName function="false" hidden="false" localSheetId="0" name="seg_limp_punt" vbProcedure="false">#REF!</definedName>
    <definedName function="false" hidden="false" localSheetId="0" name="seg_limp_viaria" vbProcedure="false">#REF!</definedName>
    <definedName function="false" hidden="false" localSheetId="0" name="seg_lp21" vbProcedure="false">#REF!</definedName>
    <definedName function="false" hidden="false" localSheetId="0" name="seg_lp22" vbProcedure="false">#REF!</definedName>
    <definedName function="false" hidden="false" localSheetId="0" name="seg_pap15" vbProcedure="false">#REF!</definedName>
    <definedName function="false" hidden="false" localSheetId="0" name="seg_papel" vbProcedure="false">#REF!</definedName>
    <definedName function="false" hidden="false" localSheetId="0" name="SEG_PL" vbProcedure="false">#REF!</definedName>
    <definedName function="false" hidden="false" localSheetId="0" name="seg_playas" vbProcedure="false">#REF!</definedName>
    <definedName function="false" hidden="false" localSheetId="0" name="SEG_PS" vbProcedure="false">#REF!</definedName>
    <definedName function="false" hidden="false" localSheetId="0" name="seg_ratas" vbProcedure="false">#REF!</definedName>
    <definedName function="false" hidden="false" localSheetId="0" name="SEG_RE" vbProcedure="false">#REF!</definedName>
    <definedName function="false" hidden="false" localSheetId="0" name="seg_rec" vbProcedure="false">#REF!</definedName>
    <definedName function="false" hidden="false" localSheetId="0" name="seg_rec_tte" vbProcedure="false">#REF!</definedName>
    <definedName function="false" hidden="false" localSheetId="0" name="SEG_REP" vbProcedure="false">#REF!</definedName>
    <definedName function="false" hidden="false" localSheetId="0" name="seg_rt11" vbProcedure="false">#REF!</definedName>
    <definedName function="false" hidden="false" localSheetId="0" name="seg_rt111" vbProcedure="false">#REF!</definedName>
    <definedName function="false" hidden="false" localSheetId="0" name="seg_rt112" vbProcedure="false">#REF!</definedName>
    <definedName function="false" hidden="false" localSheetId="0" name="seg_rt113" vbProcedure="false">#REF!</definedName>
    <definedName function="false" hidden="false" localSheetId="0" name="SEG_VAR1" vbProcedure="false">#REF!</definedName>
    <definedName function="false" hidden="false" localSheetId="0" name="SEG_VAR2" vbProcedure="false">#REF!</definedName>
    <definedName function="false" hidden="false" localSheetId="0" name="ser_1" vbProcedure="false">#REF!</definedName>
    <definedName function="false" hidden="false" localSheetId="0" name="ser_2" vbProcedure="false">#REF!</definedName>
    <definedName function="false" hidden="false" localSheetId="0" name="ser_3" vbProcedure="false">#REF!</definedName>
    <definedName function="false" hidden="false" localSheetId="0" name="ser_4" vbProcedure="false">#REF!</definedName>
    <definedName function="false" hidden="false" localSheetId="0" name="SE_1" vbProcedure="false">#REF!</definedName>
    <definedName function="false" hidden="false" localSheetId="0" name="SE_10" vbProcedure="false">#REF!</definedName>
    <definedName function="false" hidden="false" localSheetId="0" name="SE_11" vbProcedure="false">#REF!</definedName>
    <definedName function="false" hidden="false" localSheetId="0" name="SE_12" vbProcedure="false">#REF!</definedName>
    <definedName function="false" hidden="false" localSheetId="0" name="SE_13" vbProcedure="false">#REF!</definedName>
    <definedName function="false" hidden="false" localSheetId="0" name="SE_14" vbProcedure="false">#REF!</definedName>
    <definedName function="false" hidden="false" localSheetId="0" name="SE_15" vbProcedure="false">#REF!</definedName>
    <definedName function="false" hidden="false" localSheetId="0" name="SE_16" vbProcedure="false">#REF!</definedName>
    <definedName function="false" hidden="false" localSheetId="0" name="SE_17" vbProcedure="false">#REF!</definedName>
    <definedName function="false" hidden="false" localSheetId="0" name="SE_18" vbProcedure="false">#REF!</definedName>
    <definedName function="false" hidden="false" localSheetId="0" name="SE_2" vbProcedure="false">#REF!</definedName>
    <definedName function="false" hidden="false" localSheetId="0" name="SE_3" vbProcedure="false">#REF!</definedName>
    <definedName function="false" hidden="false" localSheetId="0" name="SE_4" vbProcedure="false">#REF!</definedName>
    <definedName function="false" hidden="false" localSheetId="0" name="SE_5" vbProcedure="false">#REF!</definedName>
    <definedName function="false" hidden="false" localSheetId="0" name="SE_6" vbProcedure="false">#REF!</definedName>
    <definedName function="false" hidden="false" localSheetId="0" name="SE_7" vbProcedure="false">#REF!</definedName>
    <definedName function="false" hidden="false" localSheetId="0" name="SE_8" vbProcedure="false">#REF!</definedName>
    <definedName function="false" hidden="false" localSheetId="0" name="SE_9" vbProcedure="false">#REF!</definedName>
    <definedName function="false" hidden="false" localSheetId="0" name="SG_N" vbProcedure="false">[3]p.u.p!#REF!</definedName>
    <definedName function="false" hidden="false" localSheetId="0" name="SML" vbProcedure="false">#REF!</definedName>
    <definedName function="false" hidden="false" localSheetId="0" name="SMR" vbProcedure="false">#REF!</definedName>
    <definedName function="false" hidden="false" localSheetId="0" name="SR" vbProcedure="false">[3]fin!#REF!</definedName>
    <definedName function="false" hidden="false" localSheetId="0" name="SV_DA" vbProcedure="false">#REF!</definedName>
    <definedName function="false" hidden="false" localSheetId="0" name="S_1" vbProcedure="false">#REF!</definedName>
    <definedName function="false" hidden="false" localSheetId="0" name="S_10" vbProcedure="false">#REF!</definedName>
    <definedName function="false" hidden="false" localSheetId="0" name="S_11" vbProcedure="false">#REF!</definedName>
    <definedName function="false" hidden="false" localSheetId="0" name="S_12" vbProcedure="false">#REF!</definedName>
    <definedName function="false" hidden="false" localSheetId="0" name="S_13" vbProcedure="false">#REF!</definedName>
    <definedName function="false" hidden="false" localSheetId="0" name="S_14" vbProcedure="false">#REF!</definedName>
    <definedName function="false" hidden="false" localSheetId="0" name="S_15" vbProcedure="false">#REF!</definedName>
    <definedName function="false" hidden="false" localSheetId="0" name="S_16" vbProcedure="false">#REF!</definedName>
    <definedName function="false" hidden="false" localSheetId="0" name="S_17" vbProcedure="false">#REF!</definedName>
    <definedName function="false" hidden="false" localSheetId="0" name="S_18" vbProcedure="false">#REF!</definedName>
    <definedName function="false" hidden="false" localSheetId="0" name="S_2" vbProcedure="false">#REF!</definedName>
    <definedName function="false" hidden="false" localSheetId="0" name="S_3" vbProcedure="false">#REF!</definedName>
    <definedName function="false" hidden="false" localSheetId="0" name="S_4" vbProcedure="false">#REF!</definedName>
    <definedName function="false" hidden="false" localSheetId="0" name="S_5" vbProcedure="false">#REF!</definedName>
    <definedName function="false" hidden="false" localSheetId="0" name="S_6" vbProcedure="false">#REF!</definedName>
    <definedName function="false" hidden="false" localSheetId="0" name="S_7" vbProcedure="false">#REF!</definedName>
    <definedName function="false" hidden="false" localSheetId="0" name="S_8" vbProcedure="false">#REF!</definedName>
    <definedName function="false" hidden="false" localSheetId="0" name="S_9" vbProcedure="false">#REF!</definedName>
    <definedName function="false" hidden="false" localSheetId="0" name="t" vbProcedure="false">#REF!</definedName>
    <definedName function="false" hidden="false" localSheetId="0" name="TABLAS97" vbProcedure="false">#REF!</definedName>
    <definedName function="false" hidden="false" localSheetId="0" name="TEL_" vbProcedure="false">#REF!</definedName>
    <definedName function="false" hidden="false" localSheetId="0" name="tel_pl" vbProcedure="false">#REF!</definedName>
    <definedName function="false" hidden="false" localSheetId="0" name="tel_ps" vbProcedure="false">#REF!</definedName>
    <definedName function="false" hidden="false" localSheetId="0" name="tel_re" vbProcedure="false">#REF!</definedName>
    <definedName function="false" hidden="false" localSheetId="0" name="TIPO_R" vbProcedure="false">[3]resumen!#REF!</definedName>
    <definedName function="false" hidden="false" localSheetId="0" name="tl_1" vbProcedure="false">#REF!</definedName>
    <definedName function="false" hidden="false" localSheetId="0" name="tl_2" vbProcedure="false">#REF!</definedName>
    <definedName function="false" hidden="false" localSheetId="0" name="tl_3" vbProcedure="false">#REF!</definedName>
    <definedName function="false" hidden="false" localSheetId="0" name="TOTAL_111" vbProcedure="false">#REF!</definedName>
    <definedName function="false" hidden="false" localSheetId="0" name="TOTAL_112" vbProcedure="false">#REF!</definedName>
    <definedName function="false" hidden="false" localSheetId="0" name="TOTAL_113" vbProcedure="false">#REF!</definedName>
    <definedName function="false" hidden="false" localSheetId="0" name="TOTAL_15" vbProcedure="false">#REF!</definedName>
    <definedName function="false" hidden="false" localSheetId="0" name="TOTAL_21" vbProcedure="false">#REF!</definedName>
    <definedName function="false" hidden="false" localSheetId="0" name="TOTAL_22" vbProcedure="false">#REF!</definedName>
    <definedName function="false" hidden="false" localSheetId="0" name="t_" vbProcedure="false">#REF!</definedName>
    <definedName function="false" hidden="false" localSheetId="0" name="T_1" vbProcedure="false">#REF!</definedName>
    <definedName function="false" hidden="false" localSheetId="0" name="T_2" vbProcedure="false">#REF!</definedName>
    <definedName function="false" hidden="false" localSheetId="0" name="UNITARIOS" vbProcedure="false">#REF!</definedName>
    <definedName function="false" hidden="false" localSheetId="0" name="util" vbProcedure="false">#REF!</definedName>
    <definedName function="false" hidden="false" localSheetId="0" name="util_cond" vbProcedure="false">#REF!</definedName>
    <definedName function="false" hidden="false" localSheetId="0" name="util_peon" vbProcedure="false">#REF!</definedName>
    <definedName function="false" hidden="false" localSheetId="0" name="ves" vbProcedure="false">#REF!</definedName>
    <definedName function="false" hidden="false" localSheetId="0" name="vesc" vbProcedure="false">#REF!</definedName>
    <definedName function="false" hidden="false" localSheetId="0" name="VEST" vbProcedure="false">[10]varios!#REF!</definedName>
    <definedName function="false" hidden="false" localSheetId="0" name="vestu_c" vbProcedure="false">#REF!</definedName>
    <definedName function="false" hidden="false" localSheetId="0" name="vestu_inter" vbProcedure="false">#REF!</definedName>
    <definedName function="false" hidden="false" localSheetId="0" name="vestu_limp" vbProcedure="false">#REF!</definedName>
    <definedName function="false" hidden="false" localSheetId="0" name="vestu_p" vbProcedure="false">#REF!</definedName>
    <definedName function="false" hidden="false" localSheetId="0" name="vestu_ratas" vbProcedure="false">#REF!</definedName>
    <definedName function="false" hidden="false" localSheetId="0" name="vestu_rec" vbProcedure="false">#REF!</definedName>
    <definedName function="false" hidden="false" localSheetId="0" name="vest_cond" vbProcedure="false">#REF!</definedName>
    <definedName function="false" hidden="false" localSheetId="0" name="vest_peon" vbProcedure="false">#REF!</definedName>
    <definedName function="false" hidden="false" localSheetId="0" name="VEST_PL" vbProcedure="false">#REF!</definedName>
    <definedName function="false" hidden="false" localSheetId="0" name="VEST_PS" vbProcedure="false">#REF!</definedName>
    <definedName function="false" hidden="false" localSheetId="0" name="VEST_RE" vbProcedure="false">#REF!</definedName>
    <definedName function="false" hidden="false" localSheetId="0" name="VEST_VAR1" vbProcedure="false">#REF!</definedName>
    <definedName function="false" hidden="false" localSheetId="0" name="VES_L21" vbProcedure="false">[5]varios!#REF!</definedName>
    <definedName function="false" hidden="false" localSheetId="0" name="VL" vbProcedure="false">[3]var!#REF!</definedName>
    <definedName function="false" hidden="false" localSheetId="0" name="v_1" vbProcedure="false">[10]varios!#REF!</definedName>
    <definedName function="false" hidden="false" localSheetId="0" name="y" vbProcedure="false">#REF!</definedName>
    <definedName function="false" hidden="false" localSheetId="0" name="_ant941" vbProcedure="false">[2]conv!#REF!</definedName>
    <definedName function="false" hidden="false" localSheetId="0" name="_nm10" vbProcedure="false">'[3]conv '!#ref!</definedName>
    <definedName function="false" hidden="false" localSheetId="0" name="_xlnm.Print_Area" vbProcedure="false">'01_Inversions Preu 1'!$B$2:$T$113</definedName>
    <definedName function="false" hidden="false" localSheetId="0" name="__ant941" vbProcedure="false">[2]conv!#REF!</definedName>
    <definedName function="false" hidden="false" localSheetId="0" name="__nm10" vbProcedure="false">'[3]conv '!#ref!</definedName>
    <definedName function="false" hidden="false" localSheetId="0" name="çce_4" vbProcedure="false">'[3]conv '!#ref!</definedName>
    <definedName function="false" hidden="false" localSheetId="0" name="ñ" vbProcedure="false">#REF!</definedName>
    <definedName function="false" hidden="false" localSheetId="1" name="A" vbProcedure="false">'[8]amort pendent'!#ref!</definedName>
    <definedName function="false" hidden="false" localSheetId="1" name="AASV_" vbProcedure="false">[3]p.u.p!#REF!</definedName>
    <definedName function="false" hidden="false" localSheetId="1" name="AATS_" vbProcedure="false">[3]p.u.p!#REF!</definedName>
    <definedName function="false" hidden="false" localSheetId="1" name="ABS" vbProcedure="false">[8]conv!#REF!</definedName>
    <definedName function="false" hidden="false" localSheetId="1" name="abse_" vbProcedure="false">#REF!</definedName>
    <definedName function="false" hidden="false" localSheetId="1" name="abs_" vbProcedure="false">#REF!</definedName>
    <definedName function="false" hidden="false" localSheetId="1" name="ACP_D" vbProcedure="false">[3]p.u.p!#REF!</definedName>
    <definedName function="false" hidden="false" localSheetId="1" name="ACP_N" vbProcedure="false">[3]p.u.p!#REF!</definedName>
    <definedName function="false" hidden="false" localSheetId="1" name="ACTUAL" vbProcedure="false">[5]antg.!#REF!</definedName>
    <definedName function="false" hidden="false" localSheetId="1" name="AD1_" vbProcedure="false">[3]p.u.p!#REF!</definedName>
    <definedName function="false" hidden="false" localSheetId="1" name="AD2_" vbProcedure="false">[3]p.u.p!#REF!</definedName>
    <definedName function="false" hidden="false" localSheetId="1" name="AD_1" vbProcedure="false">#REF!</definedName>
    <definedName function="false" hidden="false" localSheetId="1" name="AD_10" vbProcedure="false">#REF!</definedName>
    <definedName function="false" hidden="false" localSheetId="1" name="AD_11" vbProcedure="false">#REF!</definedName>
    <definedName function="false" hidden="false" localSheetId="1" name="AD_12" vbProcedure="false">#REF!</definedName>
    <definedName function="false" hidden="false" localSheetId="1" name="AD_13" vbProcedure="false">#REF!</definedName>
    <definedName function="false" hidden="false" localSheetId="1" name="AD_14" vbProcedure="false">#REF!</definedName>
    <definedName function="false" hidden="false" localSheetId="1" name="AD_15" vbProcedure="false">#REF!</definedName>
    <definedName function="false" hidden="false" localSheetId="1" name="AD_16" vbProcedure="false">#REF!</definedName>
    <definedName function="false" hidden="false" localSheetId="1" name="AD_17" vbProcedure="false">#REF!</definedName>
    <definedName function="false" hidden="false" localSheetId="1" name="AD_18" vbProcedure="false">#REF!</definedName>
    <definedName function="false" hidden="false" localSheetId="1" name="AD_2" vbProcedure="false">#REF!</definedName>
    <definedName function="false" hidden="false" localSheetId="1" name="AD_3" vbProcedure="false">#REF!</definedName>
    <definedName function="false" hidden="false" localSheetId="1" name="AD_4" vbProcedure="false">#REF!</definedName>
    <definedName function="false" hidden="false" localSheetId="1" name="AD_5" vbProcedure="false">#REF!</definedName>
    <definedName function="false" hidden="false" localSheetId="1" name="AD_6" vbProcedure="false">#REF!</definedName>
    <definedName function="false" hidden="false" localSheetId="1" name="AD_7" vbProcedure="false">#REF!</definedName>
    <definedName function="false" hidden="false" localSheetId="1" name="AD_8" vbProcedure="false">#REF!</definedName>
    <definedName function="false" hidden="false" localSheetId="1" name="AD_9" vbProcedure="false">#REF!</definedName>
    <definedName function="false" hidden="false" localSheetId="1" name="AE_D" vbProcedure="false">[3]p.u.p!#REF!</definedName>
    <definedName function="false" hidden="false" localSheetId="1" name="AE_N" vbProcedure="false">[3]p.u.p!#REF!</definedName>
    <definedName function="false" hidden="false" localSheetId="1" name="AG_" vbProcedure="false">[3]p.u.p!#REF!</definedName>
    <definedName function="false" hidden="false" localSheetId="1" name="AI" vbProcedure="false">[10]varios!#REF!</definedName>
    <definedName function="false" hidden="false" localSheetId="1" name="AJA1_" vbProcedure="false">[3]p.u.p!#REF!</definedName>
    <definedName function="false" hidden="false" localSheetId="1" name="AJA2_" vbProcedure="false">[3]p.u.p!#REF!</definedName>
    <definedName function="false" hidden="false" localSheetId="1" name="AJA_" vbProcedure="false">[3]p.u.p!#REF!</definedName>
    <definedName function="false" hidden="false" localSheetId="1" name="AJD_" vbProcedure="false">[3]p.u.p!#REF!</definedName>
    <definedName function="false" hidden="false" localSheetId="1" name="AJET_D" vbProcedure="false">[3]p.u.p!#REF!</definedName>
    <definedName function="false" hidden="false" localSheetId="1" name="AJET_N" vbProcedure="false">[3]p.u.p!#REF!</definedName>
    <definedName function="false" hidden="false" localSheetId="1" name="AJN_" vbProcedure="false">[3]p.u.p!#REF!</definedName>
    <definedName function="false" hidden="false" localSheetId="1" name="AJSC_" vbProcedure="false">[3]p.u.p!#REF!</definedName>
    <definedName function="false" hidden="false" localSheetId="1" name="AJSV_" vbProcedure="false">[3]p.u.p!#REF!</definedName>
    <definedName function="false" hidden="false" localSheetId="1" name="AJT_D" vbProcedure="false">[3]p.u.p!#REF!</definedName>
    <definedName function="false" hidden="false" localSheetId="1" name="AJT_N" vbProcedure="false">[3]p.u.p!#REF!</definedName>
    <definedName function="false" hidden="false" localSheetId="1" name="AL" vbProcedure="false">#REF!</definedName>
    <definedName function="false" hidden="false" localSheetId="1" name="alq" vbProcedure="false">[11]maq!#REF!</definedName>
    <definedName function="false" hidden="false" localSheetId="1" name="alquil_limp" vbProcedure="false">#REF!</definedName>
    <definedName function="false" hidden="false" localSheetId="1" name="alquil_rec" vbProcedure="false">#REF!</definedName>
    <definedName function="false" hidden="false" localSheetId="1" name="AML" vbProcedure="false">#REF!</definedName>
    <definedName function="false" hidden="false" localSheetId="1" name="amor" vbProcedure="false">[11]maq!#REF!</definedName>
    <definedName function="false" hidden="false" localSheetId="1" name="Amort" vbProcedure="false">#REF!</definedName>
    <definedName function="false" hidden="false" localSheetId="1" name="AMORT_BASICO" vbProcedure="false">#REF!</definedName>
    <definedName function="false" hidden="false" localSheetId="1" name="amort_rt111" vbProcedure="false">#REF!</definedName>
    <definedName function="false" hidden="false" localSheetId="1" name="amort_rt112" vbProcedure="false">#REF!</definedName>
    <definedName function="false" hidden="false" localSheetId="1" name="amort_rt113" vbProcedure="false">#REF!</definedName>
    <definedName function="false" hidden="false" localSheetId="1" name="AMORT_VAR1" vbProcedure="false">#REF!</definedName>
    <definedName function="false" hidden="false" localSheetId="1" name="AMORT_VAR2" vbProcedure="false">#REF!</definedName>
    <definedName function="false" hidden="false" localSheetId="1" name="amor_1" vbProcedure="false">#REF!</definedName>
    <definedName function="false" hidden="false" localSheetId="1" name="amor_10" vbProcedure="false">#REF!</definedName>
    <definedName function="false" hidden="false" localSheetId="1" name="amor_11" vbProcedure="false">#REF!</definedName>
    <definedName function="false" hidden="false" localSheetId="1" name="amor_12" vbProcedure="false">#REF!</definedName>
    <definedName function="false" hidden="false" localSheetId="1" name="amor_13" vbProcedure="false">#REF!</definedName>
    <definedName function="false" hidden="false" localSheetId="1" name="amor_14" vbProcedure="false">#REF!</definedName>
    <definedName function="false" hidden="false" localSheetId="1" name="amor_15" vbProcedure="false">#REF!</definedName>
    <definedName function="false" hidden="false" localSheetId="1" name="amor_16" vbProcedure="false">#REF!</definedName>
    <definedName function="false" hidden="false" localSheetId="1" name="amor_17" vbProcedure="false">#REF!</definedName>
    <definedName function="false" hidden="false" localSheetId="1" name="amor_18" vbProcedure="false">#REF!</definedName>
    <definedName function="false" hidden="false" localSheetId="1" name="amor_19" vbProcedure="false">#REF!</definedName>
    <definedName function="false" hidden="false" localSheetId="1" name="amor_2" vbProcedure="false">#REF!</definedName>
    <definedName function="false" hidden="false" localSheetId="1" name="amor_20" vbProcedure="false">#REF!</definedName>
    <definedName function="false" hidden="false" localSheetId="1" name="amor_3" vbProcedure="false">#REF!</definedName>
    <definedName function="false" hidden="false" localSheetId="1" name="amor_4" vbProcedure="false">#REF!</definedName>
    <definedName function="false" hidden="false" localSheetId="1" name="amor_5" vbProcedure="false">#REF!</definedName>
    <definedName function="false" hidden="false" localSheetId="1" name="amor_6" vbProcedure="false">#REF!</definedName>
    <definedName function="false" hidden="false" localSheetId="1" name="amor_7" vbProcedure="false">#REF!</definedName>
    <definedName function="false" hidden="false" localSheetId="1" name="amor_8" vbProcedure="false">#REF!</definedName>
    <definedName function="false" hidden="false" localSheetId="1" name="amor_9" vbProcedure="false">#REF!</definedName>
    <definedName function="false" hidden="false" localSheetId="1" name="amor_cont" vbProcedure="false">#REF!</definedName>
    <definedName function="false" hidden="false" localSheetId="1" name="amor_esc" vbProcedure="false">#REF!</definedName>
    <definedName function="false" hidden="false" localSheetId="1" name="AMOR_INS" vbProcedure="false">#REF!</definedName>
    <definedName function="false" hidden="false" localSheetId="1" name="amor_inter" vbProcedure="false">#REF!</definedName>
    <definedName function="false" hidden="false" localSheetId="1" name="amor_limp" vbProcedure="false">#REF!</definedName>
    <definedName function="false" hidden="false" localSheetId="1" name="amor_limp_alt" vbProcedure="false">#REF!</definedName>
    <definedName function="false" hidden="false" localSheetId="1" name="amor_limp_punt" vbProcedure="false">#REF!</definedName>
    <definedName function="false" hidden="false" localSheetId="1" name="amor_limp_viaria" vbProcedure="false">#REF!</definedName>
    <definedName function="false" hidden="false" localSheetId="1" name="amor_lp21" vbProcedure="false">#REF!</definedName>
    <definedName function="false" hidden="false" localSheetId="1" name="amor_lp22" vbProcedure="false">#REF!</definedName>
    <definedName function="false" hidden="false" localSheetId="1" name="amor_pap15" vbProcedure="false">#REF!</definedName>
    <definedName function="false" hidden="false" localSheetId="1" name="amor_papel" vbProcedure="false">#REF!</definedName>
    <definedName function="false" hidden="false" localSheetId="1" name="AMOR_PL" vbProcedure="false">#REF!</definedName>
    <definedName function="false" hidden="false" localSheetId="1" name="amor_playas" vbProcedure="false">#REF!</definedName>
    <definedName function="false" hidden="false" localSheetId="1" name="AMOR_PS" vbProcedure="false">#REF!</definedName>
    <definedName function="false" hidden="false" localSheetId="1" name="amor_ratas" vbProcedure="false">#REF!</definedName>
    <definedName function="false" hidden="false" localSheetId="1" name="AMOR_RE" vbProcedure="false">#REF!</definedName>
    <definedName function="false" hidden="false" localSheetId="1" name="amor_rec" vbProcedure="false">#REF!</definedName>
    <definedName function="false" hidden="false" localSheetId="1" name="amor_rec_tte" vbProcedure="false">#REF!</definedName>
    <definedName function="false" hidden="false" localSheetId="1" name="AMOR_REP" vbProcedure="false">#REF!</definedName>
    <definedName function="false" hidden="false" localSheetId="1" name="AMOR_REP1" vbProcedure="false">#REF!</definedName>
    <definedName function="false" hidden="false" localSheetId="1" name="AMOR_REP2" vbProcedure="false">#REF!</definedName>
    <definedName function="false" hidden="false" localSheetId="1" name="amor_rt11" vbProcedure="false">#REF!</definedName>
    <definedName function="false" hidden="false" localSheetId="1" name="Amo_c" vbProcedure="false">#REF!</definedName>
    <definedName function="false" hidden="false" localSheetId="1" name="AMR" vbProcedure="false">#REF!</definedName>
    <definedName function="false" hidden="false" localSheetId="1" name="AMRA" vbProcedure="false">#REF!</definedName>
    <definedName function="false" hidden="false" localSheetId="1" name="AM_3" vbProcedure="false">#REF!</definedName>
    <definedName function="false" hidden="false" localSheetId="1" name="AM_4" vbProcedure="false">#REF!</definedName>
    <definedName function="false" hidden="false" localSheetId="1" name="AM_5" vbProcedure="false">#REF!</definedName>
    <definedName function="false" hidden="false" localSheetId="1" name="ANT" vbProcedure="false">[3]p.u.p!#REF!</definedName>
    <definedName function="false" hidden="false" localSheetId="1" name="ANTI" vbProcedure="false">[5]conv!#REF!</definedName>
    <definedName function="false" hidden="false" localSheetId="1" name="ANTIGÜEDAD" vbProcedure="false">#REF!</definedName>
    <definedName function="false" hidden="false" localSheetId="1" name="ANTI_INTER" vbProcedure="false">#REF!</definedName>
    <definedName function="false" hidden="false" localSheetId="1" name="ANTI_LIMP" vbProcedure="false">#REF!</definedName>
    <definedName function="false" hidden="false" localSheetId="1" name="ANTI_REC" vbProcedure="false">#REF!</definedName>
    <definedName function="false" hidden="false" localSheetId="1" name="ant_abogada" vbProcedure="false">[5]antg.!#REF!</definedName>
    <definedName function="false" hidden="false" localSheetId="1" name="ant_ats" vbProcedure="false">[5]antg.!#REF!</definedName>
    <definedName function="false" hidden="false" localSheetId="1" name="ant_auxiliar_admon" vbProcedure="false">[5]antg.!#REF!</definedName>
    <definedName function="false" hidden="false" localSheetId="1" name="ant_bas_plan" vbProcedure="false">[5]antg.!#REF!</definedName>
    <definedName function="false" hidden="false" localSheetId="1" name="ANT_C" vbProcedure="false">[13]ant!#REF!</definedName>
    <definedName function="false" hidden="false" localSheetId="1" name="ant_cap" vbProcedure="false">[5]antg.!#REF!</definedName>
    <definedName function="false" hidden="false" localSheetId="1" name="ant_cap_bd" vbProcedure="false">[5]antg.!#REF!</definedName>
    <definedName function="false" hidden="false" localSheetId="1" name="ant_cond_escombros" vbProcedure="false">[5]antg.!#REF!</definedName>
    <definedName function="false" hidden="false" localSheetId="1" name="ant_cond_limp" vbProcedure="false">[5]antg.!#REF!</definedName>
    <definedName function="false" hidden="false" localSheetId="1" name="ant_cond_rec" vbProcedure="false">[5]antg.!#REF!</definedName>
    <definedName function="false" hidden="false" localSheetId="1" name="ant_d" vbProcedure="false">#REF!</definedName>
    <definedName function="false" hidden="false" localSheetId="1" name="ANT_DDESR" vbProcedure="false">#REF!</definedName>
    <definedName function="false" hidden="false" localSheetId="1" name="ant_del" vbProcedure="false">[5]antg.!#REF!</definedName>
    <definedName function="false" hidden="false" localSheetId="1" name="ANT_DIR" vbProcedure="false">'[3]conv '!#ref!</definedName>
    <definedName function="false" hidden="false" localSheetId="1" name="ANT_DLI" vbProcedure="false">#REF!</definedName>
    <definedName function="false" hidden="false" localSheetId="1" name="ANT_DLIMP" vbProcedure="false">#REF!</definedName>
    <definedName function="false" hidden="false" localSheetId="1" name="ANT_DREC" vbProcedure="false">#REF!</definedName>
    <definedName function="false" hidden="false" localSheetId="1" name="ant_enciii_taller" vbProcedure="false">[5]antg.!#REF!</definedName>
    <definedName function="false" hidden="false" localSheetId="1" name="ant_enc_gral" vbProcedure="false">[5]antg.!#REF!</definedName>
    <definedName function="false" hidden="false" localSheetId="1" name="ant_enc_i" vbProcedure="false">[5]antg.!#REF!</definedName>
    <definedName function="false" hidden="false" localSheetId="1" name="ant_enc_iii" vbProcedure="false">[5]antg.!#REF!</definedName>
    <definedName function="false" hidden="false" localSheetId="1" name="ant_enc_iii_bd" vbProcedure="false">[5]antg.!#REF!</definedName>
    <definedName function="false" hidden="false" localSheetId="1" name="ant_enc_iii_escombros" vbProcedure="false">[5]antg.!#REF!</definedName>
    <definedName function="false" hidden="false" localSheetId="1" name="ant_enc_i_bd" vbProcedure="false">[5]antg.!#REF!</definedName>
    <definedName function="false" hidden="false" localSheetId="1" name="ant_enc_plan" vbProcedure="false">[5]antg.!#REF!</definedName>
    <definedName function="false" hidden="false" localSheetId="1" name="ant_enc_taller" vbProcedure="false">[5]antg.!#REF!</definedName>
    <definedName function="false" hidden="false" localSheetId="1" name="ant_i" vbProcedure="false">#REF!</definedName>
    <definedName function="false" hidden="false" localSheetId="1" name="ANT_ILI" vbProcedure="false">#REF!</definedName>
    <definedName function="false" hidden="false" localSheetId="1" name="ANT_ILIMP" vbProcedure="false">#REF!</definedName>
    <definedName function="false" hidden="false" localSheetId="1" name="ANT_IND" vbProcedure="false">'[3]conv '!#ref!</definedName>
    <definedName function="false" hidden="false" localSheetId="1" name="ANT_INDIR" vbProcedure="false">'[3]conv '!#ref!</definedName>
    <definedName function="false" hidden="false" localSheetId="1" name="ant_ipl" vbProcedure="false">#REF!</definedName>
    <definedName function="false" hidden="false" localSheetId="1" name="ant_ips" vbProcedure="false">#REF!</definedName>
    <definedName function="false" hidden="false" localSheetId="1" name="ant_ire" vbProcedure="false">#REF!</definedName>
    <definedName function="false" hidden="false" localSheetId="1" name="ANT_IREC" vbProcedure="false">#REF!</definedName>
    <definedName function="false" hidden="false" localSheetId="1" name="ant_jefe_admon" vbProcedure="false">[5]antg.!#REF!</definedName>
    <definedName function="false" hidden="false" localSheetId="1" name="ant_jefe_admon_1" vbProcedure="false">[5]antg.!#REF!</definedName>
    <definedName function="false" hidden="false" localSheetId="1" name="ant_jefe_mant" vbProcedure="false">[5]antg.!#REF!</definedName>
    <definedName function="false" hidden="false" localSheetId="1" name="ant_jefe_produc" vbProcedure="false">[5]antg.!#REF!</definedName>
    <definedName function="false" hidden="false" localSheetId="1" name="ANT_L" vbProcedure="false">[13]ant!#REF!</definedName>
    <definedName function="false" hidden="false" localSheetId="1" name="ANT_LDF" vbProcedure="false">[13]ant!#REF!</definedName>
    <definedName function="false" hidden="false" localSheetId="1" name="ANT_LIMP" vbProcedure="false">[13]ant!#REF!</definedName>
    <definedName function="false" hidden="false" localSheetId="1" name="ANT_M1" vbProcedure="false">[5]antg.!#REF!</definedName>
    <definedName function="false" hidden="false" localSheetId="1" name="ANT_M10" vbProcedure="false">[5]antg.!#REF!</definedName>
    <definedName function="false" hidden="false" localSheetId="1" name="ANT_M11" vbProcedure="false">[5]antg.!#REF!</definedName>
    <definedName function="false" hidden="false" localSheetId="1" name="ANT_M12" vbProcedure="false">[5]antg.!#REF!</definedName>
    <definedName function="false" hidden="false" localSheetId="1" name="ANT_M13" vbProcedure="false">[5]antg.!#REF!</definedName>
    <definedName function="false" hidden="false" localSheetId="1" name="ANT_M14" vbProcedure="false">[5]antg.!#REF!</definedName>
    <definedName function="false" hidden="false" localSheetId="1" name="ANT_M15" vbProcedure="false">[5]antg.!#REF!</definedName>
    <definedName function="false" hidden="false" localSheetId="1" name="ANT_M16" vbProcedure="false">[5]antg.!#REF!</definedName>
    <definedName function="false" hidden="false" localSheetId="1" name="ANT_M17" vbProcedure="false">[5]antg.!#REF!</definedName>
    <definedName function="false" hidden="false" localSheetId="1" name="ANT_M18" vbProcedure="false">[5]antg.!#REF!</definedName>
    <definedName function="false" hidden="false" localSheetId="1" name="ANT_M19" vbProcedure="false">[5]antg.!#REF!</definedName>
    <definedName function="false" hidden="false" localSheetId="1" name="ANT_M2" vbProcedure="false">[5]antg.!#REF!</definedName>
    <definedName function="false" hidden="false" localSheetId="1" name="ANT_M20" vbProcedure="false">[5]antg.!#REF!</definedName>
    <definedName function="false" hidden="false" localSheetId="1" name="ANT_M21" vbProcedure="false">[5]antg.!#REF!</definedName>
    <definedName function="false" hidden="false" localSheetId="1" name="ANT_M22" vbProcedure="false">[5]antg.!#REF!</definedName>
    <definedName function="false" hidden="false" localSheetId="1" name="ANT_M23" vbProcedure="false">[5]antg.!#REF!</definedName>
    <definedName function="false" hidden="false" localSheetId="1" name="ANT_M24" vbProcedure="false">[5]antg.!#REF!</definedName>
    <definedName function="false" hidden="false" localSheetId="1" name="ANT_M25" vbProcedure="false">[5]antg.!#REF!</definedName>
    <definedName function="false" hidden="false" localSheetId="1" name="ANT_M26" vbProcedure="false">[5]antg.!#REF!</definedName>
    <definedName function="false" hidden="false" localSheetId="1" name="ANT_M27" vbProcedure="false">[5]antg.!#REF!</definedName>
    <definedName function="false" hidden="false" localSheetId="1" name="ANT_M28" vbProcedure="false">[5]antg.!#REF!</definedName>
    <definedName function="false" hidden="false" localSheetId="1" name="ANT_M3" vbProcedure="false">[5]antg.!#REF!</definedName>
    <definedName function="false" hidden="false" localSheetId="1" name="ANT_M4" vbProcedure="false">[5]antg.!#REF!</definedName>
    <definedName function="false" hidden="false" localSheetId="1" name="ANT_M5" vbProcedure="false">[5]antg.!#REF!</definedName>
    <definedName function="false" hidden="false" localSheetId="1" name="ANT_M6" vbProcedure="false">[5]antg.!#REF!</definedName>
    <definedName function="false" hidden="false" localSheetId="1" name="ANT_M7" vbProcedure="false">[5]antg.!#REF!</definedName>
    <definedName function="false" hidden="false" localSheetId="1" name="ANT_M8" vbProcedure="false">[5]antg.!#REF!</definedName>
    <definedName function="false" hidden="false" localSheetId="1" name="ANT_M9" vbProcedure="false">[5]antg.!#REF!</definedName>
    <definedName function="false" hidden="false" localSheetId="1" name="ant_medico" vbProcedure="false">[5]antg.!#REF!</definedName>
    <definedName function="false" hidden="false" localSheetId="1" name="ant_of1_plan" vbProcedure="false">[5]antg.!#REF!</definedName>
    <definedName function="false" hidden="false" localSheetId="1" name="ant_of1_taller" vbProcedure="false">[5]antg.!#REF!</definedName>
    <definedName function="false" hidden="false" localSheetId="1" name="ant_of2_plan" vbProcedure="false">[5]antg.!#REF!</definedName>
    <definedName function="false" hidden="false" localSheetId="1" name="ant_of2_taller" vbProcedure="false">[5]antg.!#REF!</definedName>
    <definedName function="false" hidden="false" localSheetId="1" name="ant_of3_taller" vbProcedure="false">[5]antg.!#REF!</definedName>
    <definedName function="false" hidden="false" localSheetId="1" name="ant_oficial_admon_1" vbProcedure="false">[5]antg.!#REF!</definedName>
    <definedName function="false" hidden="false" localSheetId="1" name="ant_oficial_admon_2" vbProcedure="false">[5]antg.!#REF!</definedName>
    <definedName function="false" hidden="false" localSheetId="1" name="ant_peon_esp_limp" vbProcedure="false">[5]antg.!#REF!</definedName>
    <definedName function="false" hidden="false" localSheetId="1" name="ant_peon_esp_papel" vbProcedure="false">[5]antg.!#REF!</definedName>
    <definedName function="false" hidden="false" localSheetId="1" name="ant_peon_esp_rec" vbProcedure="false">[5]antg.!#REF!</definedName>
    <definedName function="false" hidden="false" localSheetId="1" name="ant_peon_limp" vbProcedure="false">[5]antg.!#REF!</definedName>
    <definedName function="false" hidden="false" localSheetId="1" name="ant_peon_papel" vbProcedure="false">[5]antg.!#REF!</definedName>
    <definedName function="false" hidden="false" localSheetId="1" name="ANT_PI" vbProcedure="false">[13]ant!#REF!</definedName>
    <definedName function="false" hidden="false" localSheetId="1" name="ANT_PL" vbProcedure="false">#REF!</definedName>
    <definedName function="false" hidden="false" localSheetId="1" name="ANT_PS" vbProcedure="false">#REF!</definedName>
    <definedName function="false" hidden="false" localSheetId="1" name="ANT_R" vbProcedure="false">[13]ant!#REF!</definedName>
    <definedName function="false" hidden="false" localSheetId="1" name="ANT_RE" vbProcedure="false">#REF!</definedName>
    <definedName function="false" hidden="false" localSheetId="1" name="ANT_RECOG" vbProcedure="false">[13]ant!#REF!</definedName>
    <definedName function="false" hidden="false" localSheetId="1" name="ANT_RR" vbProcedure="false">[13]ant!#REF!</definedName>
    <definedName function="false" hidden="false" localSheetId="1" name="ANT_RS" vbProcedure="false">[13]ant!#REF!</definedName>
    <definedName function="false" hidden="false" localSheetId="1" name="ANT_TALLER" vbProcedure="false">[2]conv!#REF!</definedName>
    <definedName function="false" hidden="false" localSheetId="1" name="ant_vig_taller" vbProcedure="false">[5]antg.!#REF!</definedName>
    <definedName function="false" hidden="false" localSheetId="1" name="AN_AD2" vbProcedure="false">#REF!</definedName>
    <definedName function="false" hidden="false" localSheetId="1" name="AN_CAP" vbProcedure="false">#REF!</definedName>
    <definedName function="false" hidden="false" localSheetId="1" name="AN_CD" vbProcedure="false">#REF!</definedName>
    <definedName function="false" hidden="false" localSheetId="1" name="AN_DEL" vbProcedure="false">#REF!</definedName>
    <definedName function="false" hidden="false" localSheetId="1" name="AN_E" vbProcedure="false">[13]ant!#REF!</definedName>
    <definedName function="false" hidden="false" localSheetId="1" name="AN_E2" vbProcedure="false">[13]ant!#REF!</definedName>
    <definedName function="false" hidden="false" localSheetId="1" name="AN_ENC" vbProcedure="false">#REF!</definedName>
    <definedName function="false" hidden="false" localSheetId="1" name="AN_L" vbProcedure="false">[13]ant!#REF!</definedName>
    <definedName function="false" hidden="false" localSheetId="1" name="AN_OF1" vbProcedure="false">#REF!</definedName>
    <definedName function="false" hidden="false" localSheetId="1" name="AN_OF2" vbProcedure="false">#REF!</definedName>
    <definedName function="false" hidden="false" localSheetId="1" name="AN_P" vbProcedure="false">[13]ant!#REF!</definedName>
    <definedName function="false" hidden="false" localSheetId="1" name="AN_P2" vbProcedure="false">[13]ant!#REF!</definedName>
    <definedName function="false" hidden="false" localSheetId="1" name="AN_PE" vbProcedure="false">#REF!</definedName>
    <definedName function="false" hidden="false" localSheetId="1" name="AN_PI" vbProcedure="false">[13]ant!#REF!</definedName>
    <definedName function="false" hidden="false" localSheetId="1" name="AN_PI2" vbProcedure="false">[13]ant!#REF!</definedName>
    <definedName function="false" hidden="false" localSheetId="1" name="AN_PO" vbProcedure="false">#REF!</definedName>
    <definedName function="false" hidden="false" localSheetId="1" name="AN_R" vbProcedure="false">[13]ant!#REF!</definedName>
    <definedName function="false" hidden="false" localSheetId="1" name="AN_R2" vbProcedure="false">[13]ant!#REF!</definedName>
    <definedName function="false" hidden="false" localSheetId="1" name="AN_TRD" vbProcedure="false">#REF!</definedName>
    <definedName function="false" hidden="false" localSheetId="1" name="AN_TRN" vbProcedure="false">#REF!</definedName>
    <definedName function="false" hidden="false" localSheetId="1" name="AN_V" vbProcedure="false">[13]ant!#REF!</definedName>
    <definedName function="false" hidden="false" localSheetId="1" name="AN_V2" vbProcedure="false">[13]ant!#REF!</definedName>
    <definedName function="false" hidden="false" localSheetId="1" name="AO1_" vbProcedure="false">[3]p.u.p!#REF!</definedName>
    <definedName function="false" hidden="false" localSheetId="1" name="AO2_" vbProcedure="false">[3]p.u.p!#REF!</definedName>
    <definedName function="false" hidden="false" localSheetId="1" name="AO3_" vbProcedure="false">[3]p.u.p!#REF!</definedName>
    <definedName function="false" hidden="false" localSheetId="1" name="AOA1_" vbProcedure="false">[3]p.u.p!#REF!</definedName>
    <definedName function="false" hidden="false" localSheetId="1" name="AOA2_" vbProcedure="false">[3]p.u.p!#REF!</definedName>
    <definedName function="false" hidden="false" localSheetId="1" name="APB_D" vbProcedure="false">[3]p.u.p!#REF!</definedName>
    <definedName function="false" hidden="false" localSheetId="1" name="APB_N" vbProcedure="false">[3]p.u.p!#REF!</definedName>
    <definedName function="false" hidden="false" localSheetId="1" name="AR" vbProcedure="false">#REF!</definedName>
    <definedName function="false" hidden="false" localSheetId="1" name="ASIG_C" vbProcedure="false">[13]ant!#REF!</definedName>
    <definedName function="false" hidden="false" localSheetId="1" name="ASIG_L" vbProcedure="false">[13]ant!#REF!</definedName>
    <definedName function="false" hidden="false" localSheetId="1" name="ASIG_LDF" vbProcedure="false">[13]ant!#REF!</definedName>
    <definedName function="false" hidden="false" localSheetId="1" name="ASIG_RR" vbProcedure="false">[13]ant!#REF!</definedName>
    <definedName function="false" hidden="false" localSheetId="1" name="ASIG_RS" vbProcedure="false">[13]ant!#REF!</definedName>
    <definedName function="false" hidden="false" localSheetId="1" name="ASV_" vbProcedure="false">[3]p.u.p!#REF!</definedName>
    <definedName function="false" hidden="false" localSheetId="1" name="AS_1" vbProcedure="false">#REF!</definedName>
    <definedName function="false" hidden="false" localSheetId="1" name="AS_2" vbProcedure="false">#REF!</definedName>
    <definedName function="false" hidden="false" localSheetId="1" name="AS_5" vbProcedure="false">#REF!</definedName>
    <definedName function="false" hidden="false" localSheetId="1" name="AS_6" vbProcedure="false">#REF!</definedName>
    <definedName function="false" hidden="false" localSheetId="1" name="AS_7" vbProcedure="false">#REF!</definedName>
    <definedName function="false" hidden="false" localSheetId="1" name="AS_8" vbProcedure="false">#REF!</definedName>
    <definedName function="false" hidden="false" localSheetId="1" name="ATS" vbProcedure="false">[5]p.u.exp!#REF!</definedName>
    <definedName function="false" hidden="false" localSheetId="1" name="ATS_" vbProcedure="false">[3]p.u.p!#REF!</definedName>
    <definedName function="false" hidden="false" localSheetId="1" name="auto" vbProcedure="false">[10]conv!#REF!</definedName>
    <definedName function="false" hidden="false" localSheetId="1" name="AUXILIAR_ADMON" vbProcedure="false">[5]p.u.exp!#REF!</definedName>
    <definedName function="false" hidden="false" localSheetId="1" name="AV_D" vbProcedure="false">[3]p.u.p!#REF!</definedName>
    <definedName function="false" hidden="false" localSheetId="1" name="AV_N" vbProcedure="false">[3]p.u.p!#REF!</definedName>
    <definedName function="false" hidden="false" localSheetId="1" name="a_1" vbProcedure="false">#REF!</definedName>
    <definedName function="false" hidden="false" localSheetId="1" name="A_10" vbProcedure="false">[5]conv!#REF!</definedName>
    <definedName function="false" hidden="false" localSheetId="1" name="A_11" vbProcedure="false">[5]conv!#REF!</definedName>
    <definedName function="false" hidden="false" localSheetId="1" name="A_12" vbProcedure="false">[5]conv!#REF!</definedName>
    <definedName function="false" hidden="false" localSheetId="1" name="A_13" vbProcedure="false">[5]conv!#REF!</definedName>
    <definedName function="false" hidden="false" localSheetId="1" name="A_14" vbProcedure="false">[5]conv!#REF!</definedName>
    <definedName function="false" hidden="false" localSheetId="1" name="A_15" vbProcedure="false">[5]conv!#REF!</definedName>
    <definedName function="false" hidden="false" localSheetId="1" name="A_16" vbProcedure="false">[5]conv!#REF!</definedName>
    <definedName function="false" hidden="false" localSheetId="1" name="A_17" vbProcedure="false">[5]conv!#REF!</definedName>
    <definedName function="false" hidden="false" localSheetId="1" name="A_18" vbProcedure="false">[5]conv!#REF!</definedName>
    <definedName function="false" hidden="false" localSheetId="1" name="A_19" vbProcedure="false">[5]conv!#REF!</definedName>
    <definedName function="false" hidden="false" localSheetId="1" name="a_2" vbProcedure="false">#REF!</definedName>
    <definedName function="false" hidden="false" localSheetId="1" name="A_20" vbProcedure="false">[5]conv!#REF!</definedName>
    <definedName function="false" hidden="false" localSheetId="1" name="A_21" vbProcedure="false">[5]conv!#REF!</definedName>
    <definedName function="false" hidden="false" localSheetId="1" name="A_22" vbProcedure="false">[5]conv!#REF!</definedName>
    <definedName function="false" hidden="false" localSheetId="1" name="A_23" vbProcedure="false">[5]conv!#REF!</definedName>
    <definedName function="false" hidden="false" localSheetId="1" name="A_24" vbProcedure="false">[5]conv!#REF!</definedName>
    <definedName function="false" hidden="false" localSheetId="1" name="A_25" vbProcedure="false">[5]conv!#REF!</definedName>
    <definedName function="false" hidden="false" localSheetId="1" name="A_26" vbProcedure="false">[5]conv!#REF!</definedName>
    <definedName function="false" hidden="false" localSheetId="1" name="A_27" vbProcedure="false">[5]conv!#REF!</definedName>
    <definedName function="false" hidden="false" localSheetId="1" name="A_28" vbProcedure="false">[5]conv!#REF!</definedName>
    <definedName function="false" hidden="false" localSheetId="1" name="A_29" vbProcedure="false">[5]conv!#REF!</definedName>
    <definedName function="false" hidden="false" localSheetId="1" name="a_3" vbProcedure="false">#REF!</definedName>
    <definedName function="false" hidden="false" localSheetId="1" name="A_30" vbProcedure="false">[5]conv!#REF!</definedName>
    <definedName function="false" hidden="false" localSheetId="1" name="A_31" vbProcedure="false">[5]conv!#REF!</definedName>
    <definedName function="false" hidden="false" localSheetId="1" name="A_32" vbProcedure="false">[5]conv!#REF!</definedName>
    <definedName function="false" hidden="false" localSheetId="1" name="A_33" vbProcedure="false">[5]conv!#REF!</definedName>
    <definedName function="false" hidden="false" localSheetId="1" name="A_34" vbProcedure="false">[5]conv!#REF!</definedName>
    <definedName function="false" hidden="false" localSheetId="1" name="A_35" vbProcedure="false">[5]conv!#REF!</definedName>
    <definedName function="false" hidden="false" localSheetId="1" name="A_36" vbProcedure="false">[5]conv!#REF!</definedName>
    <definedName function="false" hidden="false" localSheetId="1" name="A_37" vbProcedure="false">[5]conv!#REF!</definedName>
    <definedName function="false" hidden="false" localSheetId="1" name="A_38" vbProcedure="false">[5]conv!#REF!</definedName>
    <definedName function="false" hidden="false" localSheetId="1" name="A_39" vbProcedure="false">[5]conv!#REF!</definedName>
    <definedName function="false" hidden="false" localSheetId="1" name="a_4" vbProcedure="false">#REF!</definedName>
    <definedName function="false" hidden="false" localSheetId="1" name="A_40" vbProcedure="false">[5]conv!#REF!</definedName>
    <definedName function="false" hidden="false" localSheetId="1" name="A_41" vbProcedure="false">[5]conv!#REF!</definedName>
    <definedName function="false" hidden="false" localSheetId="1" name="A_42" vbProcedure="false">[5]conv!#REF!</definedName>
    <definedName function="false" hidden="false" localSheetId="1" name="A_43" vbProcedure="false">[5]conv!#REF!</definedName>
    <definedName function="false" hidden="false" localSheetId="1" name="A_44" vbProcedure="false">[5]conv!#REF!</definedName>
    <definedName function="false" hidden="false" localSheetId="1" name="A_45" vbProcedure="false">[5]conv!#REF!</definedName>
    <definedName function="false" hidden="false" localSheetId="1" name="A_46" vbProcedure="false">[5]conv!#REF!</definedName>
    <definedName function="false" hidden="false" localSheetId="1" name="A_47" vbProcedure="false">[5]conv!#REF!</definedName>
    <definedName function="false" hidden="false" localSheetId="1" name="a_5" vbProcedure="false">#REF!</definedName>
    <definedName function="false" hidden="false" localSheetId="1" name="A_5T" vbProcedure="false">[5]conv!#REF!</definedName>
    <definedName function="false" hidden="false" localSheetId="1" name="a_6" vbProcedure="false">#REF!</definedName>
    <definedName function="false" hidden="false" localSheetId="1" name="a_7" vbProcedure="false">#REF!</definedName>
    <definedName function="false" hidden="false" localSheetId="1" name="a_8" vbProcedure="false">#REF!</definedName>
    <definedName function="false" hidden="false" localSheetId="1" name="A_9" vbProcedure="false">[5]conv!#REF!</definedName>
    <definedName function="false" hidden="false" localSheetId="1" name="A_A2" vbProcedure="false">[3]var!#REF!</definedName>
    <definedName function="false" hidden="false" localSheetId="1" name="A_AD2" vbProcedure="false">#REF!</definedName>
    <definedName function="false" hidden="false" localSheetId="1" name="A_CAP" vbProcedure="false">#REF!</definedName>
    <definedName function="false" hidden="false" localSheetId="1" name="A_CDD" vbProcedure="false">#REF!</definedName>
    <definedName function="false" hidden="false" localSheetId="1" name="A_CDN" vbProcedure="false">#REF!</definedName>
    <definedName function="false" hidden="false" localSheetId="1" name="A_DEL" vbProcedure="false">#REF!</definedName>
    <definedName function="false" hidden="false" localSheetId="1" name="A_E" vbProcedure="false">[3]serv!#REF!</definedName>
    <definedName function="false" hidden="false" localSheetId="1" name="A_E2" vbProcedure="false">[3]var!#REF!</definedName>
    <definedName function="false" hidden="false" localSheetId="1" name="A_ENC" vbProcedure="false">#REF!</definedName>
    <definedName function="false" hidden="false" localSheetId="1" name="A_L" vbProcedure="false">[3]serv!#REF!</definedName>
    <definedName function="false" hidden="false" localSheetId="1" name="A_L2" vbProcedure="false">[3]var!#REF!</definedName>
    <definedName function="false" hidden="false" localSheetId="1" name="A_OF1" vbProcedure="false">#REF!</definedName>
    <definedName function="false" hidden="false" localSheetId="1" name="A_OF2" vbProcedure="false">#REF!</definedName>
    <definedName function="false" hidden="false" localSheetId="1" name="A_P" vbProcedure="false">[3]serv!#REF!</definedName>
    <definedName function="false" hidden="false" localSheetId="1" name="A_P2" vbProcedure="false">[3]var!#REF!</definedName>
    <definedName function="false" hidden="false" localSheetId="1" name="A_PED" vbProcedure="false">#REF!</definedName>
    <definedName function="false" hidden="false" localSheetId="1" name="A_PEN" vbProcedure="false">#REF!</definedName>
    <definedName function="false" hidden="false" localSheetId="1" name="A_PI" vbProcedure="false">[3]serv!#REF!</definedName>
    <definedName function="false" hidden="false" localSheetId="1" name="A_PI2" vbProcedure="false">[3]var!#REF!</definedName>
    <definedName function="false" hidden="false" localSheetId="1" name="A_POD" vbProcedure="false">#REF!</definedName>
    <definedName function="false" hidden="false" localSheetId="1" name="A_PON" vbProcedure="false">#REF!</definedName>
    <definedName function="false" hidden="false" localSheetId="1" name="A_R" vbProcedure="false">[3]serv!#REF!</definedName>
    <definedName function="false" hidden="false" localSheetId="1" name="A_R2" vbProcedure="false">[3]var!#REF!</definedName>
    <definedName function="false" hidden="false" localSheetId="1" name="A_TRD" vbProcedure="false">#REF!</definedName>
    <definedName function="false" hidden="false" localSheetId="1" name="A_TRN" vbProcedure="false">#REF!</definedName>
    <definedName function="false" hidden="false" localSheetId="1" name="A_V" vbProcedure="false">[3]serv!#REF!</definedName>
    <definedName function="false" hidden="false" localSheetId="1" name="A_V2" vbProcedure="false">[3]var!#REF!</definedName>
    <definedName function="false" hidden="false" localSheetId="1" name="A_VI2" vbProcedure="false">[3]var!#REF!</definedName>
    <definedName function="false" hidden="false" localSheetId="1" name="AÑO" vbProcedure="false">'[8]amort pendent'!#ref!</definedName>
    <definedName function="false" hidden="false" localSheetId="1" name="BEN" vbProcedure="false">#REF!</definedName>
    <definedName function="false" hidden="false" localSheetId="1" name="BI" vbProcedure="false">[8]conv!#REF!</definedName>
    <definedName function="false" hidden="false" localSheetId="1" name="bi_" vbProcedure="false">[5]antg.!#REF!</definedName>
    <definedName function="false" hidden="false" localSheetId="1" name="bi_1" vbProcedure="false">'[3]conv '!#ref!</definedName>
    <definedName function="false" hidden="false" localSheetId="1" name="bi_10" vbProcedure="false">'[3]conv '!#ref!</definedName>
    <definedName function="false" hidden="false" localSheetId="1" name="bi_11" vbProcedure="false">'[3]conv '!#ref!</definedName>
    <definedName function="false" hidden="false" localSheetId="1" name="bi_12" vbProcedure="false">'[3]conv '!#ref!</definedName>
    <definedName function="false" hidden="false" localSheetId="1" name="bi_13" vbProcedure="false">'[3]conv '!#ref!</definedName>
    <definedName function="false" hidden="false" localSheetId="1" name="bi_14" vbProcedure="false">'[3]conv '!#ref!</definedName>
    <definedName function="false" hidden="false" localSheetId="1" name="bi_15" vbProcedure="false">'[3]conv '!#ref!</definedName>
    <definedName function="false" hidden="false" localSheetId="1" name="bi_16" vbProcedure="false">'[3]conv '!#ref!</definedName>
    <definedName function="false" hidden="false" localSheetId="1" name="bi_17" vbProcedure="false">'[3]conv '!#ref!</definedName>
    <definedName function="false" hidden="false" localSheetId="1" name="bi_18" vbProcedure="false">'[3]conv '!#ref!</definedName>
    <definedName function="false" hidden="false" localSheetId="1" name="bi_2" vbProcedure="false">'[3]conv '!#ref!</definedName>
    <definedName function="false" hidden="false" localSheetId="1" name="bi_3" vbProcedure="false">'[3]conv '!#ref!</definedName>
    <definedName function="false" hidden="false" localSheetId="1" name="bi_4" vbProcedure="false">'[3]conv '!#ref!</definedName>
    <definedName function="false" hidden="false" localSheetId="1" name="bi_5" vbProcedure="false">'[3]conv '!#ref!</definedName>
    <definedName function="false" hidden="false" localSheetId="1" name="bi_6" vbProcedure="false">'[3]conv '!#ref!</definedName>
    <definedName function="false" hidden="false" localSheetId="1" name="bi_7" vbProcedure="false">'[3]conv '!#ref!</definedName>
    <definedName function="false" hidden="false" localSheetId="1" name="bi_8" vbProcedure="false">'[3]conv '!#ref!</definedName>
    <definedName function="false" hidden="false" localSheetId="1" name="bi_9" vbProcedure="false">'[3]conv '!#ref!</definedName>
    <definedName function="false" hidden="false" localSheetId="1" name="B_1" vbProcedure="false">#REF!</definedName>
    <definedName function="false" hidden="false" localSheetId="1" name="B_2" vbProcedure="false">[3]serv!#REF!</definedName>
    <definedName function="false" hidden="false" localSheetId="1" name="CAMP" vbProcedure="false">#REF!</definedName>
    <definedName function="false" hidden="false" localSheetId="1" name="cap" vbProcedure="false">#REF!</definedName>
    <definedName function="false" hidden="false" localSheetId="1" name="CAPATAZ_DIA" vbProcedure="false">[5]p.u.exp!#REF!</definedName>
    <definedName function="false" hidden="false" localSheetId="1" name="CAPATAZ_NOCHE" vbProcedure="false">[5]p.u.exp!#REF!</definedName>
    <definedName function="false" hidden="false" localSheetId="1" name="CAPATAZ_NOCHE_BD" vbProcedure="false">[5]p.u.exp!#REF!</definedName>
    <definedName function="false" hidden="false" localSheetId="1" name="capi" vbProcedure="false">#REF!</definedName>
    <definedName function="false" hidden="false" localSheetId="1" name="CA_CDD" vbProcedure="false">#REF!</definedName>
    <definedName function="false" hidden="false" localSheetId="1" name="CA_CDN" vbProcedure="false">#REF!</definedName>
    <definedName function="false" hidden="false" localSheetId="1" name="CA_I1" vbProcedure="false">#REF!</definedName>
    <definedName function="false" hidden="false" localSheetId="1" name="CA_I10" vbProcedure="false">#REF!</definedName>
    <definedName function="false" hidden="false" localSheetId="1" name="CA_I11" vbProcedure="false">#REF!</definedName>
    <definedName function="false" hidden="false" localSheetId="1" name="CA_I2" vbProcedure="false">#REF!</definedName>
    <definedName function="false" hidden="false" localSheetId="1" name="CA_I3" vbProcedure="false">#REF!</definedName>
    <definedName function="false" hidden="false" localSheetId="1" name="CA_I4" vbProcedure="false">#REF!</definedName>
    <definedName function="false" hidden="false" localSheetId="1" name="CA_I5" vbProcedure="false">#REF!</definedName>
    <definedName function="false" hidden="false" localSheetId="1" name="CA_I6" vbProcedure="false">#REF!</definedName>
    <definedName function="false" hidden="false" localSheetId="1" name="CA_I7" vbProcedure="false">#REF!</definedName>
    <definedName function="false" hidden="false" localSheetId="1" name="CA_I8" vbProcedure="false">#REF!</definedName>
    <definedName function="false" hidden="false" localSheetId="1" name="CA_I9" vbProcedure="false">#REF!</definedName>
    <definedName function="false" hidden="false" localSheetId="1" name="CA_PED" vbProcedure="false">#REF!</definedName>
    <definedName function="false" hidden="false" localSheetId="1" name="CA_PEN" vbProcedure="false">#REF!</definedName>
    <definedName function="false" hidden="false" localSheetId="1" name="CA_POD" vbProcedure="false">#REF!</definedName>
    <definedName function="false" hidden="false" localSheetId="1" name="CA_PON" vbProcedure="false">#REF!</definedName>
    <definedName function="false" hidden="false" localSheetId="1" name="CA_TRD" vbProcedure="false">#REF!</definedName>
    <definedName function="false" hidden="false" localSheetId="1" name="CA_TRN" vbProcedure="false">#REF!</definedName>
    <definedName function="false" hidden="false" localSheetId="1" name="CD_1" vbProcedure="false">#REF!</definedName>
    <definedName function="false" hidden="false" localSheetId="1" name="CD_10" vbProcedure="false">#REF!</definedName>
    <definedName function="false" hidden="false" localSheetId="1" name="CD_11" vbProcedure="false">#REF!</definedName>
    <definedName function="false" hidden="false" localSheetId="1" name="CD_12" vbProcedure="false">#REF!</definedName>
    <definedName function="false" hidden="false" localSheetId="1" name="CD_13" vbProcedure="false">#REF!</definedName>
    <definedName function="false" hidden="false" localSheetId="1" name="CD_14" vbProcedure="false">#REF!</definedName>
    <definedName function="false" hidden="false" localSheetId="1" name="CD_15" vbProcedure="false">#REF!</definedName>
    <definedName function="false" hidden="false" localSheetId="1" name="CD_16" vbProcedure="false">#REF!</definedName>
    <definedName function="false" hidden="false" localSheetId="1" name="CD_17" vbProcedure="false">#REF!</definedName>
    <definedName function="false" hidden="false" localSheetId="1" name="CD_18" vbProcedure="false">#REF!</definedName>
    <definedName function="false" hidden="false" localSheetId="1" name="CD_19" vbProcedure="false">#REF!</definedName>
    <definedName function="false" hidden="false" localSheetId="1" name="CD_2" vbProcedure="false">#REF!</definedName>
    <definedName function="false" hidden="false" localSheetId="1" name="CD_20" vbProcedure="false">#REF!</definedName>
    <definedName function="false" hidden="false" localSheetId="1" name="CD_21" vbProcedure="false">#REF!</definedName>
    <definedName function="false" hidden="false" localSheetId="1" name="CD_22" vbProcedure="false">#REF!</definedName>
    <definedName function="false" hidden="false" localSheetId="1" name="CD_23" vbProcedure="false">#REF!</definedName>
    <definedName function="false" hidden="false" localSheetId="1" name="CD_24" vbProcedure="false">#REF!</definedName>
    <definedName function="false" hidden="false" localSheetId="1" name="CD_25" vbProcedure="false">#REF!</definedName>
    <definedName function="false" hidden="false" localSheetId="1" name="CD_26" vbProcedure="false">#REF!</definedName>
    <definedName function="false" hidden="false" localSheetId="1" name="CD_27" vbProcedure="false">#REF!</definedName>
    <definedName function="false" hidden="false" localSheetId="1" name="CD_28" vbProcedure="false">#REF!</definedName>
    <definedName function="false" hidden="false" localSheetId="1" name="CD_29" vbProcedure="false">#REF!</definedName>
    <definedName function="false" hidden="false" localSheetId="1" name="CD_3" vbProcedure="false">#REF!</definedName>
    <definedName function="false" hidden="false" localSheetId="1" name="CD_30" vbProcedure="false">#REF!</definedName>
    <definedName function="false" hidden="false" localSheetId="1" name="CD_31" vbProcedure="false">#REF!</definedName>
    <definedName function="false" hidden="false" localSheetId="1" name="CD_4" vbProcedure="false">#REF!</definedName>
    <definedName function="false" hidden="false" localSheetId="1" name="CD_5" vbProcedure="false">#REF!</definedName>
    <definedName function="false" hidden="false" localSheetId="1" name="CD_6" vbProcedure="false">#REF!</definedName>
    <definedName function="false" hidden="false" localSheetId="1" name="CD_7" vbProcedure="false">#REF!</definedName>
    <definedName function="false" hidden="false" localSheetId="1" name="CD_8" vbProcedure="false">#REF!</definedName>
    <definedName function="false" hidden="false" localSheetId="1" name="CD_9" vbProcedure="false">#REF!</definedName>
    <definedName function="false" hidden="false" localSheetId="1" name="CD_C" vbProcedure="false">[3]p.u.p!#REF!</definedName>
    <definedName function="false" hidden="false" localSheetId="1" name="CD_S" vbProcedure="false">[3]p.u.p!#REF!</definedName>
    <definedName function="false" hidden="false" localSheetId="1" name="CE_1" vbProcedure="false">'[3]conv '!#ref!</definedName>
    <definedName function="false" hidden="false" localSheetId="1" name="ce_10" vbProcedure="false">'[3]conv '!#ref!</definedName>
    <definedName function="false" hidden="false" localSheetId="1" name="ce_11" vbProcedure="false">'[3]conv '!#ref!</definedName>
    <definedName function="false" hidden="false" localSheetId="1" name="ce_12" vbProcedure="false">'[3]conv '!#ref!</definedName>
    <definedName function="false" hidden="false" localSheetId="1" name="ce_13" vbProcedure="false">'[3]conv '!#ref!</definedName>
    <definedName function="false" hidden="false" localSheetId="1" name="ce_14" vbProcedure="false">'[3]conv '!#ref!</definedName>
    <definedName function="false" hidden="false" localSheetId="1" name="ce_15" vbProcedure="false">'[3]conv '!#ref!</definedName>
    <definedName function="false" hidden="false" localSheetId="1" name="ce_16" vbProcedure="false">'[3]conv '!#ref!</definedName>
    <definedName function="false" hidden="false" localSheetId="1" name="ce_17" vbProcedure="false">'[3]conv '!#ref!</definedName>
    <definedName function="false" hidden="false" localSheetId="1" name="ce_18" vbProcedure="false">'[3]conv '!#ref!</definedName>
    <definedName function="false" hidden="false" localSheetId="1" name="ce_9" vbProcedure="false">'[3]conv '!#ref!</definedName>
    <definedName function="false" hidden="false" localSheetId="1" name="CLB" vbProcedure="false">[3]serv!#REF!</definedName>
    <definedName function="false" hidden="false" localSheetId="1" name="CLV_1" vbProcedure="false">[3]serv!#REF!</definedName>
    <definedName function="false" hidden="false" localSheetId="1" name="CLV_2" vbProcedure="false">[3]serv!#REF!</definedName>
    <definedName function="false" hidden="false" localSheetId="1" name="CLV_3" vbProcedure="false">[3]serv!#REF!</definedName>
    <definedName function="false" hidden="false" localSheetId="1" name="CLV_4" vbProcedure="false">[3]serv!#REF!</definedName>
    <definedName function="false" hidden="false" localSheetId="1" name="CL_1" vbProcedure="false">[5]p.u.exp!#REF!</definedName>
    <definedName function="false" hidden="false" localSheetId="1" name="CL_10" vbProcedure="false">[5]p.u.exp!#REF!</definedName>
    <definedName function="false" hidden="false" localSheetId="1" name="CL_11" vbProcedure="false">[5]p.u.exp!#REF!</definedName>
    <definedName function="false" hidden="false" localSheetId="1" name="CL_12" vbProcedure="false">[5]p.u.exp!#REF!</definedName>
    <definedName function="false" hidden="false" localSheetId="1" name="CL_13" vbProcedure="false">[5]p.u.exp!#REF!</definedName>
    <definedName function="false" hidden="false" localSheetId="1" name="CL_14" vbProcedure="false">[5]p.u.exp!#REF!</definedName>
    <definedName function="false" hidden="false" localSheetId="1" name="CL_15" vbProcedure="false">[5]p.u.exp!#REF!</definedName>
    <definedName function="false" hidden="false" localSheetId="1" name="CL_16" vbProcedure="false">[5]p.u.exp!#REF!</definedName>
    <definedName function="false" hidden="false" localSheetId="1" name="CL_17" vbProcedure="false">[5]p.u.exp!#REF!</definedName>
    <definedName function="false" hidden="false" localSheetId="1" name="CL_18" vbProcedure="false">[5]p.u.exp!#REF!</definedName>
    <definedName function="false" hidden="false" localSheetId="1" name="CL_19" vbProcedure="false">[5]p.u.exp!#REF!</definedName>
    <definedName function="false" hidden="false" localSheetId="1" name="CL_2" vbProcedure="false">[5]p.u.exp!#REF!</definedName>
    <definedName function="false" hidden="false" localSheetId="1" name="CL_20" vbProcedure="false">[5]p.u.exp!#REF!</definedName>
    <definedName function="false" hidden="false" localSheetId="1" name="CL_21" vbProcedure="false">[5]p.u.exp!#REF!</definedName>
    <definedName function="false" hidden="false" localSheetId="1" name="CL_22" vbProcedure="false">[5]p.u.exp!#REF!</definedName>
    <definedName function="false" hidden="false" localSheetId="1" name="CL_23" vbProcedure="false">[5]p.u.exp!#REF!</definedName>
    <definedName function="false" hidden="false" localSheetId="1" name="CL_24" vbProcedure="false">[5]p.u.exp!#REF!</definedName>
    <definedName function="false" hidden="false" localSheetId="1" name="CL_25" vbProcedure="false">[5]p.u.exp!#REF!</definedName>
    <definedName function="false" hidden="false" localSheetId="1" name="CL_26" vbProcedure="false">[5]p.u.exp!#REF!</definedName>
    <definedName function="false" hidden="false" localSheetId="1" name="CL_27" vbProcedure="false">[5]p.u.exp!#REF!</definedName>
    <definedName function="false" hidden="false" localSheetId="1" name="CL_28" vbProcedure="false">[5]p.u.exp!#REF!</definedName>
    <definedName function="false" hidden="false" localSheetId="1" name="CL_29" vbProcedure="false">[5]p.u.exp!#REF!</definedName>
    <definedName function="false" hidden="false" localSheetId="1" name="CL_3" vbProcedure="false">[5]p.u.exp!#REF!</definedName>
    <definedName function="false" hidden="false" localSheetId="1" name="CL_30" vbProcedure="false">[5]p.u.exp!#REF!</definedName>
    <definedName function="false" hidden="false" localSheetId="1" name="CL_31" vbProcedure="false">[5]p.u.exp!#REF!</definedName>
    <definedName function="false" hidden="false" localSheetId="1" name="CL_32" vbProcedure="false">[5]p.u.exp!#REF!</definedName>
    <definedName function="false" hidden="false" localSheetId="1" name="CL_33" vbProcedure="false">[5]p.u.exp!#REF!</definedName>
    <definedName function="false" hidden="false" localSheetId="1" name="CL_34" vbProcedure="false">[5]p.u.exp!#REF!</definedName>
    <definedName function="false" hidden="false" localSheetId="1" name="CL_35" vbProcedure="false">[5]p.u.exp!#REF!</definedName>
    <definedName function="false" hidden="false" localSheetId="1" name="CL_38" vbProcedure="false">[5]p.u.exp!#REF!</definedName>
    <definedName function="false" hidden="false" localSheetId="1" name="CL_39" vbProcedure="false">[5]p.u.exp!#REF!</definedName>
    <definedName function="false" hidden="false" localSheetId="1" name="CL_4" vbProcedure="false">[5]p.u.exp!#REF!</definedName>
    <definedName function="false" hidden="false" localSheetId="1" name="CL_40" vbProcedure="false">[5]p.u.exp!#REF!</definedName>
    <definedName function="false" hidden="false" localSheetId="1" name="CL_41" vbProcedure="false">[5]p.u.exp!#REF!</definedName>
    <definedName function="false" hidden="false" localSheetId="1" name="CL_42" vbProcedure="false">[5]p.u.exp!#REF!</definedName>
    <definedName function="false" hidden="false" localSheetId="1" name="CL_43" vbProcedure="false">[5]p.u.exp!#REF!</definedName>
    <definedName function="false" hidden="false" localSheetId="1" name="CL_44" vbProcedure="false">[5]p.u.exp!#REF!</definedName>
    <definedName function="false" hidden="false" localSheetId="1" name="CL_45" vbProcedure="false">[5]p.u.exp!#REF!</definedName>
    <definedName function="false" hidden="false" localSheetId="1" name="CL_46" vbProcedure="false">[5]p.u.exp!#REF!</definedName>
    <definedName function="false" hidden="false" localSheetId="1" name="CL_47" vbProcedure="false">[5]p.u.exp!#REF!</definedName>
    <definedName function="false" hidden="false" localSheetId="1" name="CL_48" vbProcedure="false">[5]p.u.exp!#REF!</definedName>
    <definedName function="false" hidden="false" localSheetId="1" name="CL_49" vbProcedure="false">[5]p.u.exp!#REF!</definedName>
    <definedName function="false" hidden="false" localSheetId="1" name="CL_5" vbProcedure="false">[5]p.u.exp!#REF!</definedName>
    <definedName function="false" hidden="false" localSheetId="1" name="CL_50" vbProcedure="false">[5]p.u.exp!#REF!</definedName>
    <definedName function="false" hidden="false" localSheetId="1" name="CL_51" vbProcedure="false">[5]p.u.exp!#REF!</definedName>
    <definedName function="false" hidden="false" localSheetId="1" name="CL_52" vbProcedure="false">[5]p.u.exp!#REF!</definedName>
    <definedName function="false" hidden="false" localSheetId="1" name="CL_53" vbProcedure="false">[5]p.u.exp!#REF!</definedName>
    <definedName function="false" hidden="false" localSheetId="1" name="CL_54" vbProcedure="false">[5]p.u.exp!#REF!</definedName>
    <definedName function="false" hidden="false" localSheetId="1" name="CL_55" vbProcedure="false">[5]p.u.exp!#REF!</definedName>
    <definedName function="false" hidden="false" localSheetId="1" name="CL_56" vbProcedure="false">[5]p.u.exp!#REF!</definedName>
    <definedName function="false" hidden="false" localSheetId="1" name="CL_57" vbProcedure="false">[5]p.u.exp!#REF!</definedName>
    <definedName function="false" hidden="false" localSheetId="1" name="CL_58" vbProcedure="false">[5]p.u.exp!#REF!</definedName>
    <definedName function="false" hidden="false" localSheetId="1" name="CL_59" vbProcedure="false">[5]p.u.exp!#REF!</definedName>
    <definedName function="false" hidden="false" localSheetId="1" name="CL_6" vbProcedure="false">[5]p.u.exp!#REF!</definedName>
    <definedName function="false" hidden="false" localSheetId="1" name="CL_60" vbProcedure="false">[5]p.u.exp!#REF!</definedName>
    <definedName function="false" hidden="false" localSheetId="1" name="CL_61" vbProcedure="false">[5]p.u.exp!#REF!</definedName>
    <definedName function="false" hidden="false" localSheetId="1" name="CL_62" vbProcedure="false">[5]p.u.exp!#REF!</definedName>
    <definedName function="false" hidden="false" localSheetId="1" name="CL_63" vbProcedure="false">[5]p.u.exp!#REF!</definedName>
    <definedName function="false" hidden="false" localSheetId="1" name="CL_64" vbProcedure="false">[5]p.u.exp!#REF!</definedName>
    <definedName function="false" hidden="false" localSheetId="1" name="CL_65" vbProcedure="false">[5]p.u.exp!#REF!</definedName>
    <definedName function="false" hidden="false" localSheetId="1" name="CL_66" vbProcedure="false">[5]p.u.exp!#REF!</definedName>
    <definedName function="false" hidden="false" localSheetId="1" name="CL_7" vbProcedure="false">[5]p.u.exp!#REF!</definedName>
    <definedName function="false" hidden="false" localSheetId="1" name="CL_8" vbProcedure="false">[5]p.u.exp!#REF!</definedName>
    <definedName function="false" hidden="false" localSheetId="1" name="CL_9" vbProcedure="false">[5]p.u.exp!#REF!</definedName>
    <definedName function="false" hidden="false" localSheetId="1" name="CN_C" vbProcedure="false">[3]p.u.p!#REF!</definedName>
    <definedName function="false" hidden="false" localSheetId="1" name="CN_S" vbProcedure="false">[3]p.u.p!#REF!</definedName>
    <definedName function="false" hidden="false" localSheetId="1" name="CO" vbProcedure="false">[11]conv!#REF!</definedName>
    <definedName function="false" hidden="false" localSheetId="1" name="coef" vbProcedure="false">#REF!</definedName>
    <definedName function="false" hidden="false" localSheetId="1" name="coefic" vbProcedure="false">[11]maq!#REF!</definedName>
    <definedName function="false" hidden="false" localSheetId="1" name="coef_1" vbProcedure="false">#REF!</definedName>
    <definedName function="false" hidden="false" localSheetId="1" name="Coef_2" vbProcedure="false">#REF!</definedName>
    <definedName function="false" hidden="false" localSheetId="1" name="Coef_3" vbProcedure="false">#REF!</definedName>
    <definedName function="false" hidden="false" localSheetId="1" name="Coef_4" vbProcedure="false">#REF!</definedName>
    <definedName function="false" hidden="false" localSheetId="1" name="coef_5" vbProcedure="false">#REF!</definedName>
    <definedName function="false" hidden="false" localSheetId="1" name="COEF_6" vbProcedure="false">#REF!</definedName>
    <definedName function="false" hidden="false" localSheetId="1" name="COEF_8" vbProcedure="false">[3]fin!#REF!</definedName>
    <definedName function="false" hidden="false" localSheetId="1" name="COEF_CAP_10" vbProcedure="false">[10]finan!#REF!</definedName>
    <definedName function="false" hidden="false" localSheetId="1" name="Coef_Fin" vbProcedure="false">#REF!</definedName>
    <definedName function="false" hidden="false" localSheetId="1" name="COEF_INT_10" vbProcedure="false">[10]finan!#REF!</definedName>
    <definedName function="false" hidden="false" localSheetId="1" name="COEF_LIMP" vbProcedure="false">#REF!</definedName>
    <definedName function="false" hidden="false" localSheetId="1" name="COEF_L_I" vbProcedure="false">#REF!</definedName>
    <definedName function="false" hidden="false" localSheetId="1" name="COEF_REC" vbProcedure="false">#REF!</definedName>
    <definedName function="false" hidden="false" localSheetId="1" name="Coef__Fin" vbProcedure="false">#REF!</definedName>
    <definedName function="false" hidden="false" localSheetId="1" name="COE_5" vbProcedure="false">'[8]amort pendent'!#ref!</definedName>
    <definedName function="false" hidden="false" localSheetId="1" name="COE_8" vbProcedure="false">'[8]amort pendent'!#ref!</definedName>
    <definedName function="false" hidden="false" localSheetId="1" name="COMB_102" vbProcedure="false">#REF!</definedName>
    <definedName function="false" hidden="false" localSheetId="1" name="COMB_103" vbProcedure="false">#REF!</definedName>
    <definedName function="false" hidden="false" localSheetId="1" name="COMB_104" vbProcedure="false">#REF!</definedName>
    <definedName function="false" hidden="false" localSheetId="1" name="COMB_106" vbProcedure="false">#REF!</definedName>
    <definedName function="false" hidden="false" localSheetId="1" name="COMB_116" vbProcedure="false">#REF!</definedName>
    <definedName function="false" hidden="false" localSheetId="1" name="COMB_117" vbProcedure="false">#REF!</definedName>
    <definedName function="false" hidden="false" localSheetId="1" name="COMB_118" vbProcedure="false">#REF!</definedName>
    <definedName function="false" hidden="false" localSheetId="1" name="COMB_119" vbProcedure="false">#REF!</definedName>
    <definedName function="false" hidden="false" localSheetId="1" name="COMB_120" vbProcedure="false">#REF!</definedName>
    <definedName function="false" hidden="false" localSheetId="1" name="COMB_124" vbProcedure="false">#REF!</definedName>
    <definedName function="false" hidden="false" localSheetId="1" name="COMB_46" vbProcedure="false">#REF!</definedName>
    <definedName function="false" hidden="false" localSheetId="1" name="COMB_47" vbProcedure="false">#REF!</definedName>
    <definedName function="false" hidden="false" localSheetId="1" name="COMB_48" vbProcedure="false">#REF!</definedName>
    <definedName function="false" hidden="false" localSheetId="1" name="COMB_49" vbProcedure="false">#REF!</definedName>
    <definedName function="false" hidden="false" localSheetId="1" name="COMB_50" vbProcedure="false">#REF!</definedName>
    <definedName function="false" hidden="false" localSheetId="1" name="COMB_51" vbProcedure="false">#REF!</definedName>
    <definedName function="false" hidden="false" localSheetId="1" name="COMB_52" vbProcedure="false">#REF!</definedName>
    <definedName function="false" hidden="false" localSheetId="1" name="COMB_53" vbProcedure="false">#REF!</definedName>
    <definedName function="false" hidden="false" localSheetId="1" name="COMB_54" vbProcedure="false">#REF!</definedName>
    <definedName function="false" hidden="false" localSheetId="1" name="COMB_55" vbProcedure="false">#REF!</definedName>
    <definedName function="false" hidden="false" localSheetId="1" name="COMB_56" vbProcedure="false">#REF!</definedName>
    <definedName function="false" hidden="false" localSheetId="1" name="COMB_57" vbProcedure="false">#REF!</definedName>
    <definedName function="false" hidden="false" localSheetId="1" name="COMB_58" vbProcedure="false">#REF!</definedName>
    <definedName function="false" hidden="false" localSheetId="1" name="COMB_59" vbProcedure="false">#REF!</definedName>
    <definedName function="false" hidden="false" localSheetId="1" name="COMB_60" vbProcedure="false">#REF!</definedName>
    <definedName function="false" hidden="false" localSheetId="1" name="COMB_61" vbProcedure="false">#REF!</definedName>
    <definedName function="false" hidden="false" localSheetId="1" name="COMB_62" vbProcedure="false">#REF!</definedName>
    <definedName function="false" hidden="false" localSheetId="1" name="COMB_63" vbProcedure="false">#REF!</definedName>
    <definedName function="false" hidden="false" localSheetId="1" name="COMB_64" vbProcedure="false">#REF!</definedName>
    <definedName function="false" hidden="false" localSheetId="1" name="COMB_65" vbProcedure="false">#REF!</definedName>
    <definedName function="false" hidden="false" localSheetId="1" name="COMB_66" vbProcedure="false">#REF!</definedName>
    <definedName function="false" hidden="false" localSheetId="1" name="COMB_67" vbProcedure="false">#REF!</definedName>
    <definedName function="false" hidden="false" localSheetId="1" name="COMB_68" vbProcedure="false">#REF!</definedName>
    <definedName function="false" hidden="false" localSheetId="1" name="COMB_69" vbProcedure="false">#REF!</definedName>
    <definedName function="false" hidden="false" localSheetId="1" name="COM_19" vbProcedure="false">[3]exp!#REF!</definedName>
    <definedName function="false" hidden="false" localSheetId="1" name="COND" vbProcedure="false">#REF!</definedName>
    <definedName function="false" hidden="false" localSheetId="1" name="consumo" vbProcedure="false">#REF!</definedName>
    <definedName function="false" hidden="false" localSheetId="1" name="CONS_VAR_1" vbProcedure="false">#REF!</definedName>
    <definedName function="false" hidden="false" localSheetId="1" name="CON_1" vbProcedure="false">#REF!</definedName>
    <definedName function="false" hidden="false" localSheetId="1" name="CON_10" vbProcedure="false">#REF!</definedName>
    <definedName function="false" hidden="false" localSheetId="1" name="CON_11" vbProcedure="false">#REF!</definedName>
    <definedName function="false" hidden="false" localSheetId="1" name="CON_12" vbProcedure="false">#REF!</definedName>
    <definedName function="false" hidden="false" localSheetId="1" name="CON_13" vbProcedure="false">#REF!</definedName>
    <definedName function="false" hidden="false" localSheetId="1" name="CON_14" vbProcedure="false">#REF!</definedName>
    <definedName function="false" hidden="false" localSheetId="1" name="CON_15" vbProcedure="false">#REF!</definedName>
    <definedName function="false" hidden="false" localSheetId="1" name="CON_16" vbProcedure="false">#REF!</definedName>
    <definedName function="false" hidden="false" localSheetId="1" name="CON_17" vbProcedure="false">#REF!</definedName>
    <definedName function="false" hidden="false" localSheetId="1" name="CON_18" vbProcedure="false">#REF!</definedName>
    <definedName function="false" hidden="false" localSheetId="1" name="CON_2" vbProcedure="false">#REF!</definedName>
    <definedName function="false" hidden="false" localSheetId="1" name="CON_3" vbProcedure="false">#REF!</definedName>
    <definedName function="false" hidden="false" localSheetId="1" name="CON_4" vbProcedure="false">#REF!</definedName>
    <definedName function="false" hidden="false" localSheetId="1" name="CON_5" vbProcedure="false">#REF!</definedName>
    <definedName function="false" hidden="false" localSheetId="1" name="CON_6" vbProcedure="false">#REF!</definedName>
    <definedName function="false" hidden="false" localSheetId="1" name="CON_7" vbProcedure="false">#REF!</definedName>
    <definedName function="false" hidden="false" localSheetId="1" name="CON_8" vbProcedure="false">#REF!</definedName>
    <definedName function="false" hidden="false" localSheetId="1" name="CON_9" vbProcedure="false">#REF!</definedName>
    <definedName function="false" hidden="false" localSheetId="1" name="con_inter" vbProcedure="false">#REF!</definedName>
    <definedName function="false" hidden="false" localSheetId="1" name="con_l21" vbProcedure="false">[6]limpi!#REF!</definedName>
    <definedName function="false" hidden="false" localSheetId="1" name="con_l22" vbProcedure="false">[6]limpi!#REF!</definedName>
    <definedName function="false" hidden="false" localSheetId="1" name="con_limp" vbProcedure="false">#REF!</definedName>
    <definedName function="false" hidden="false" localSheetId="1" name="con_limp_alt" vbProcedure="false">#REF!</definedName>
    <definedName function="false" hidden="false" localSheetId="1" name="con_ratas" vbProcedure="false">#REF!</definedName>
    <definedName function="false" hidden="false" localSheetId="1" name="con_rec" vbProcedure="false">#REF!</definedName>
    <definedName function="false" hidden="false" localSheetId="1" name="CP_1" vbProcedure="false">#REF!</definedName>
    <definedName function="false" hidden="false" localSheetId="1" name="CP_10" vbProcedure="false">#REF!</definedName>
    <definedName function="false" hidden="false" localSheetId="1" name="CP_11" vbProcedure="false">#REF!</definedName>
    <definedName function="false" hidden="false" localSheetId="1" name="CP_12" vbProcedure="false">[10]conv!#REF!</definedName>
    <definedName function="false" hidden="false" localSheetId="1" name="CP_13" vbProcedure="false">[10]conv!#REF!</definedName>
    <definedName function="false" hidden="false" localSheetId="1" name="CP_14" vbProcedure="false">[10]conv!#REF!</definedName>
    <definedName function="false" hidden="false" localSheetId="1" name="CP_15" vbProcedure="false">[10]conv!#REF!</definedName>
    <definedName function="false" hidden="false" localSheetId="1" name="CP_16" vbProcedure="false">[10]conv!#REF!</definedName>
    <definedName function="false" hidden="false" localSheetId="1" name="CP_17" vbProcedure="false">[10]conv!#REF!</definedName>
    <definedName function="false" hidden="false" localSheetId="1" name="CP_18" vbProcedure="false">[10]conv!#REF!</definedName>
    <definedName function="false" hidden="false" localSheetId="1" name="CP_19" vbProcedure="false">[10]conv!#REF!</definedName>
    <definedName function="false" hidden="false" localSheetId="1" name="CP_2" vbProcedure="false">#REF!</definedName>
    <definedName function="false" hidden="false" localSheetId="1" name="CP_20" vbProcedure="false">[10]conv!#REF!</definedName>
    <definedName function="false" hidden="false" localSheetId="1" name="CP_3" vbProcedure="false">#REF!</definedName>
    <definedName function="false" hidden="false" localSheetId="1" name="CP_4" vbProcedure="false">#REF!</definedName>
    <definedName function="false" hidden="false" localSheetId="1" name="CP_5" vbProcedure="false">#REF!</definedName>
    <definedName function="false" hidden="false" localSheetId="1" name="CP_6" vbProcedure="false">#REF!</definedName>
    <definedName function="false" hidden="false" localSheetId="1" name="CP_7" vbProcedure="false">#REF!</definedName>
    <definedName function="false" hidden="false" localSheetId="1" name="CP_8" vbProcedure="false">#REF!</definedName>
    <definedName function="false" hidden="false" localSheetId="1" name="CP_9" vbProcedure="false">#REF!</definedName>
    <definedName function="false" hidden="false" localSheetId="1" name="CP_D" vbProcedure="false">[3]p.u.p!#REF!</definedName>
    <definedName function="false" hidden="false" localSheetId="1" name="CP_N" vbProcedure="false">[3]p.u.p!#REF!</definedName>
    <definedName function="false" hidden="false" localSheetId="1" name="CRB" vbProcedure="false">[3]serv!#REF!</definedName>
    <definedName function="false" hidden="false" localSheetId="1" name="CRV" vbProcedure="false">[3]serv!#REF!</definedName>
    <definedName function="false" hidden="false" localSheetId="1" name="CRV_1" vbProcedure="false">[3]serv!#REF!</definedName>
    <definedName function="false" hidden="false" localSheetId="1" name="CRV_2" vbProcedure="false">[3]serv!#REF!</definedName>
    <definedName function="false" hidden="false" localSheetId="1" name="cuart" vbProcedure="false">[10]varios!#REF!</definedName>
    <definedName function="false" hidden="false" localSheetId="1" name="C_1" vbProcedure="false">[2]conv!#REF!</definedName>
    <definedName function="false" hidden="false" localSheetId="1" name="C_11" vbProcedure="false">[2]conv!#REF!</definedName>
    <definedName function="false" hidden="false" localSheetId="1" name="C_14" vbProcedure="false">[2]conv!#REF!</definedName>
    <definedName function="false" hidden="false" localSheetId="1" name="C_16" vbProcedure="false">[2]conv!#REF!</definedName>
    <definedName function="false" hidden="false" localSheetId="1" name="C_2" vbProcedure="false">[2]conv!#REF!</definedName>
    <definedName function="false" hidden="false" localSheetId="1" name="c_3" vbProcedure="false">[10]explo!#REF!</definedName>
    <definedName function="false" hidden="false" localSheetId="1" name="C_4" vbProcedure="false">[2]conv!#REF!</definedName>
    <definedName function="false" hidden="false" localSheetId="1" name="C_5" vbProcedure="false">[2]conv!#REF!</definedName>
    <definedName function="false" hidden="false" localSheetId="1" name="c_6" vbProcedure="false">[10]explo!#REF!</definedName>
    <definedName function="false" hidden="false" localSheetId="1" name="c_7" vbProcedure="false">[10]explo!#REF!</definedName>
    <definedName function="false" hidden="false" localSheetId="1" name="C_8" vbProcedure="false">'[8]amort pendent'!#ref!</definedName>
    <definedName function="false" hidden="false" localSheetId="1" name="c_9" vbProcedure="false">[10]explo!#REF!</definedName>
    <definedName function="false" hidden="false" localSheetId="1" name="C_AMORT" vbProcedure="false">#REF!</definedName>
    <definedName function="false" hidden="false" localSheetId="1" name="C_CAP" vbProcedure="false">#REF!</definedName>
    <definedName function="false" hidden="false" localSheetId="1" name="C_CAP_10" vbProcedure="false">#REF!</definedName>
    <definedName function="false" hidden="false" localSheetId="1" name="C_CAP_2" vbProcedure="false">#REF!</definedName>
    <definedName function="false" hidden="false" localSheetId="1" name="C_CAP_3" vbProcedure="false">#REF!</definedName>
    <definedName function="false" hidden="false" localSheetId="1" name="C_CAP_4" vbProcedure="false">#REF!</definedName>
    <definedName function="false" hidden="false" localSheetId="1" name="C_CAP_5" vbProcedure="false">#REF!</definedName>
    <definedName function="false" hidden="false" localSheetId="1" name="C_CAP_6" vbProcedure="false">#REF!</definedName>
    <definedName function="false" hidden="false" localSheetId="1" name="C_CAP_7" vbProcedure="false">#REF!</definedName>
    <definedName function="false" hidden="false" localSheetId="1" name="C_CAP_8" vbProcedure="false">#REF!</definedName>
    <definedName function="false" hidden="false" localSheetId="1" name="C_CAP_9" vbProcedure="false">#REF!</definedName>
    <definedName function="false" hidden="false" localSheetId="1" name="c_co_1" vbProcedure="false">#REF!</definedName>
    <definedName function="false" hidden="false" localSheetId="1" name="c_co_10" vbProcedure="false">#REF!</definedName>
    <definedName function="false" hidden="false" localSheetId="1" name="c_co_11" vbProcedure="false">#REF!</definedName>
    <definedName function="false" hidden="false" localSheetId="1" name="c_co_12" vbProcedure="false">#REF!</definedName>
    <definedName function="false" hidden="false" localSheetId="1" name="c_co_13" vbProcedure="false">#REF!</definedName>
    <definedName function="false" hidden="false" localSheetId="1" name="c_co_14" vbProcedure="false">#REF!</definedName>
    <definedName function="false" hidden="false" localSheetId="1" name="c_co_2" vbProcedure="false">#REF!</definedName>
    <definedName function="false" hidden="false" localSheetId="1" name="c_co_3" vbProcedure="false">#REF!</definedName>
    <definedName function="false" hidden="false" localSheetId="1" name="c_co_4" vbProcedure="false">#REF!</definedName>
    <definedName function="false" hidden="false" localSheetId="1" name="c_co_5" vbProcedure="false">#REF!</definedName>
    <definedName function="false" hidden="false" localSheetId="1" name="c_co_6" vbProcedure="false">#REF!</definedName>
    <definedName function="false" hidden="false" localSheetId="1" name="c_co_7" vbProcedure="false">#REF!</definedName>
    <definedName function="false" hidden="false" localSheetId="1" name="c_co_8" vbProcedure="false">#REF!</definedName>
    <definedName function="false" hidden="false" localSheetId="1" name="c_co_9" vbProcedure="false">#REF!</definedName>
    <definedName function="false" hidden="false" localSheetId="1" name="C_D" vbProcedure="false">[3]p.u.p!#REF!</definedName>
    <definedName function="false" hidden="false" localSheetId="1" name="C_DT" vbProcedure="false">[3]p.u.p!#REF!</definedName>
    <definedName function="false" hidden="false" localSheetId="1" name="C_INT" vbProcedure="false">#REF!</definedName>
    <definedName function="false" hidden="false" localSheetId="1" name="C_INT_10" vbProcedure="false">#REF!</definedName>
    <definedName function="false" hidden="false" localSheetId="1" name="C_INT_2" vbProcedure="false">#REF!</definedName>
    <definedName function="false" hidden="false" localSheetId="1" name="C_INT_3" vbProcedure="false">#REF!</definedName>
    <definedName function="false" hidden="false" localSheetId="1" name="C_INT_4" vbProcedure="false">#REF!</definedName>
    <definedName function="false" hidden="false" localSheetId="1" name="C_INT_5" vbProcedure="false">#REF!</definedName>
    <definedName function="false" hidden="false" localSheetId="1" name="C_INT_6" vbProcedure="false">#REF!</definedName>
    <definedName function="false" hidden="false" localSheetId="1" name="C_INT_7" vbProcedure="false">#REF!</definedName>
    <definedName function="false" hidden="false" localSheetId="1" name="C_INT_8" vbProcedure="false">#REF!</definedName>
    <definedName function="false" hidden="false" localSheetId="1" name="C_INT_9" vbProcedure="false">#REF!</definedName>
    <definedName function="false" hidden="false" localSheetId="1" name="c_lub" vbProcedure="false">#REF!</definedName>
    <definedName function="false" hidden="false" localSheetId="1" name="c_ma_1" vbProcedure="false">#REF!</definedName>
    <definedName function="false" hidden="false" localSheetId="1" name="c_ma_10" vbProcedure="false">#REF!</definedName>
    <definedName function="false" hidden="false" localSheetId="1" name="c_ma_11" vbProcedure="false">#REF!</definedName>
    <definedName function="false" hidden="false" localSheetId="1" name="c_ma_12" vbProcedure="false">#REF!</definedName>
    <definedName function="false" hidden="false" localSheetId="1" name="c_ma_13" vbProcedure="false">#REF!</definedName>
    <definedName function="false" hidden="false" localSheetId="1" name="c_ma_14" vbProcedure="false">#REF!</definedName>
    <definedName function="false" hidden="false" localSheetId="1" name="c_ma_2" vbProcedure="false">#REF!</definedName>
    <definedName function="false" hidden="false" localSheetId="1" name="c_ma_3" vbProcedure="false">#REF!</definedName>
    <definedName function="false" hidden="false" localSheetId="1" name="c_ma_4" vbProcedure="false">#REF!</definedName>
    <definedName function="false" hidden="false" localSheetId="1" name="c_ma_5" vbProcedure="false">#REF!</definedName>
    <definedName function="false" hidden="false" localSheetId="1" name="c_ma_6" vbProcedure="false">#REF!</definedName>
    <definedName function="false" hidden="false" localSheetId="1" name="c_ma_7" vbProcedure="false">#REF!</definedName>
    <definedName function="false" hidden="false" localSheetId="1" name="c_ma_8" vbProcedure="false">#REF!</definedName>
    <definedName function="false" hidden="false" localSheetId="1" name="c_ma_9" vbProcedure="false">#REF!</definedName>
    <definedName function="false" hidden="false" localSheetId="1" name="c_mo_1" vbProcedure="false">#REF!</definedName>
    <definedName function="false" hidden="false" localSheetId="1" name="c_mo_10" vbProcedure="false">#REF!</definedName>
    <definedName function="false" hidden="false" localSheetId="1" name="c_mo_11" vbProcedure="false">#REF!</definedName>
    <definedName function="false" hidden="false" localSheetId="1" name="c_mo_12" vbProcedure="false">#REF!</definedName>
    <definedName function="false" hidden="false" localSheetId="1" name="c_mo_13" vbProcedure="false">#REF!</definedName>
    <definedName function="false" hidden="false" localSheetId="1" name="c_mo_14" vbProcedure="false">#REF!</definedName>
    <definedName function="false" hidden="false" localSheetId="1" name="c_mo_2" vbProcedure="false">#REF!</definedName>
    <definedName function="false" hidden="false" localSheetId="1" name="c_mo_3" vbProcedure="false">#REF!</definedName>
    <definedName function="false" hidden="false" localSheetId="1" name="c_mo_4" vbProcedure="false">#REF!</definedName>
    <definedName function="false" hidden="false" localSheetId="1" name="c_mo_5" vbProcedure="false">#REF!</definedName>
    <definedName function="false" hidden="false" localSheetId="1" name="c_mo_6" vbProcedure="false">#REF!</definedName>
    <definedName function="false" hidden="false" localSheetId="1" name="c_mo_7" vbProcedure="false">#REF!</definedName>
    <definedName function="false" hidden="false" localSheetId="1" name="c_mo_8" vbProcedure="false">#REF!</definedName>
    <definedName function="false" hidden="false" localSheetId="1" name="c_mo_9" vbProcedure="false">#REF!</definedName>
    <definedName function="false" hidden="false" localSheetId="1" name="C_N" vbProcedure="false">[3]p.u.p!#REF!</definedName>
    <definedName function="false" hidden="false" localSheetId="1" name="c_neu" vbProcedure="false">#REF!</definedName>
    <definedName function="false" hidden="false" localSheetId="1" name="C_NT" vbProcedure="false">[3]p.u.p!#REF!</definedName>
    <definedName function="false" hidden="false" localSheetId="1" name="c_rep" vbProcedure="false">#REF!</definedName>
    <definedName function="false" hidden="false" localSheetId="1" name="D1_" vbProcedure="false">[3]p.u.p!#REF!</definedName>
    <definedName function="false" hidden="false" localSheetId="1" name="D2_" vbProcedure="false">[3]p.u.p!#REF!</definedName>
    <definedName function="false" hidden="false" localSheetId="1" name="DA" vbProcedure="false">[13]ant!#REF!</definedName>
    <definedName function="false" hidden="false" localSheetId="1" name="DAÑO" vbProcedure="false">#REF!</definedName>
    <definedName function="false" hidden="false" localSheetId="1" name="DESLI" vbProcedure="false">#REF!</definedName>
    <definedName function="false" hidden="false" localSheetId="1" name="DIAS_00" vbProcedure="false">[5]conv!#REF!</definedName>
    <definedName function="false" hidden="false" localSheetId="1" name="DIAS_00_BD" vbProcedure="false">[5]conv!#REF!</definedName>
    <definedName function="false" hidden="false" localSheetId="1" name="dias_00_ind" vbProcedure="false">[5]conv!#REF!</definedName>
    <definedName function="false" hidden="false" localSheetId="1" name="DIAS_98" vbProcedure="false">#REF!</definedName>
    <definedName function="false" hidden="false" localSheetId="1" name="DIAS_ANT" vbProcedure="false">[5]conv!#REF!</definedName>
    <definedName function="false" hidden="false" localSheetId="1" name="dir_01" vbProcedure="false">[5]conv!#REF!</definedName>
    <definedName function="false" hidden="false" localSheetId="1" name="dir_02" vbProcedure="false">[5]conv!#REF!</definedName>
    <definedName function="false" hidden="false" localSheetId="1" name="dir_03" vbProcedure="false">[5]conv!#REF!</definedName>
    <definedName function="false" hidden="false" localSheetId="1" name="dir_04" vbProcedure="false">[5]conv!#REF!</definedName>
    <definedName function="false" hidden="false" localSheetId="1" name="dir_05" vbProcedure="false">[5]conv!#REF!</definedName>
    <definedName function="false" hidden="false" localSheetId="1" name="dir_06" vbProcedure="false">[5]conv!#REF!</definedName>
    <definedName function="false" hidden="false" localSheetId="1" name="dir_07" vbProcedure="false">[5]conv!#REF!</definedName>
    <definedName function="false" hidden="false" localSheetId="1" name="dir_08" vbProcedure="false">[5]conv!#REF!</definedName>
    <definedName function="false" hidden="false" localSheetId="1" name="dir_09" vbProcedure="false">[5]conv!#REF!</definedName>
    <definedName function="false" hidden="false" localSheetId="1" name="dir_10" vbProcedure="false">[5]conv!#REF!</definedName>
    <definedName function="false" hidden="false" localSheetId="1" name="dir_11" vbProcedure="false">[5]conv!#REF!</definedName>
    <definedName function="false" hidden="false" localSheetId="1" name="dir_12" vbProcedure="false">[5]conv!#REF!</definedName>
    <definedName function="false" hidden="false" localSheetId="1" name="dir_13" vbProcedure="false">[5]conv!#REF!</definedName>
    <definedName function="false" hidden="false" localSheetId="1" name="dir_14" vbProcedure="false">[5]conv!#REF!</definedName>
    <definedName function="false" hidden="false" localSheetId="1" name="dir_15" vbProcedure="false">[5]conv!#REF!</definedName>
    <definedName function="false" hidden="false" localSheetId="1" name="dir_16" vbProcedure="false">[5]conv!#REF!</definedName>
    <definedName function="false" hidden="false" localSheetId="1" name="dir_17" vbProcedure="false">[5]conv!#REF!</definedName>
    <definedName function="false" hidden="false" localSheetId="1" name="dir_18" vbProcedure="false">[5]conv!#REF!</definedName>
    <definedName function="false" hidden="false" localSheetId="1" name="dir_19" vbProcedure="false">[5]conv!#REF!</definedName>
    <definedName function="false" hidden="false" localSheetId="1" name="dir_20" vbProcedure="false">[5]conv!#REF!</definedName>
    <definedName function="false" hidden="false" localSheetId="1" name="dir_21" vbProcedure="false">[5]conv!#REF!</definedName>
    <definedName function="false" hidden="false" localSheetId="1" name="dir_22" vbProcedure="false">[5]conv!#REF!</definedName>
    <definedName function="false" hidden="false" localSheetId="1" name="dir_23" vbProcedure="false">[5]conv!#REF!</definedName>
    <definedName function="false" hidden="false" localSheetId="1" name="dir_24" vbProcedure="false">[5]conv!#REF!</definedName>
    <definedName function="false" hidden="false" localSheetId="1" name="dir_25" vbProcedure="false">[5]conv!#REF!</definedName>
    <definedName function="false" hidden="false" localSheetId="1" name="dir_26" vbProcedure="false">[5]conv!#REF!</definedName>
    <definedName function="false" hidden="false" localSheetId="1" name="dir_27" vbProcedure="false">[5]conv!#REF!</definedName>
    <definedName function="false" hidden="false" localSheetId="1" name="dir_28" vbProcedure="false">[5]conv!#REF!</definedName>
    <definedName function="false" hidden="false" localSheetId="1" name="dir_29" vbProcedure="false">[5]conv!#REF!</definedName>
    <definedName function="false" hidden="false" localSheetId="1" name="dir_30" vbProcedure="false">[5]conv!#REF!</definedName>
    <definedName function="false" hidden="false" localSheetId="1" name="dir_31" vbProcedure="false">[5]conv!#REF!</definedName>
    <definedName function="false" hidden="false" localSheetId="1" name="dir_32" vbProcedure="false">[5]conv!#REF!</definedName>
    <definedName function="false" hidden="false" localSheetId="1" name="dir_33" vbProcedure="false">[5]conv!#REF!</definedName>
    <definedName function="false" hidden="false" localSheetId="1" name="dir_34" vbProcedure="false">[5]conv!#REF!</definedName>
    <definedName function="false" hidden="false" localSheetId="1" name="dir_35" vbProcedure="false">[5]conv!#REF!</definedName>
    <definedName function="false" hidden="false" localSheetId="1" name="dir_36" vbProcedure="false">[5]conv!#REF!</definedName>
    <definedName function="false" hidden="false" localSheetId="1" name="dir_37" vbProcedure="false">[5]conv!#REF!</definedName>
    <definedName function="false" hidden="false" localSheetId="1" name="dir_38" vbProcedure="false">[5]conv!#REF!</definedName>
    <definedName function="false" hidden="false" localSheetId="1" name="dir_39" vbProcedure="false">[5]conv!#REF!</definedName>
    <definedName function="false" hidden="false" localSheetId="1" name="dir_40" vbProcedure="false">[5]conv!#REF!</definedName>
    <definedName function="false" hidden="false" localSheetId="1" name="dir_41" vbProcedure="false">[5]conv!#REF!</definedName>
    <definedName function="false" hidden="false" localSheetId="1" name="dir_42" vbProcedure="false">[5]conv!#REF!</definedName>
    <definedName function="false" hidden="false" localSheetId="1" name="dir_43" vbProcedure="false">[5]conv!#REF!</definedName>
    <definedName function="false" hidden="false" localSheetId="1" name="dir_44" vbProcedure="false">[5]conv!#REF!</definedName>
    <definedName function="false" hidden="false" localSheetId="1" name="dir_45" vbProcedure="false">[5]conv!#REF!</definedName>
    <definedName function="false" hidden="false" localSheetId="1" name="dir_46" vbProcedure="false">[5]conv!#REF!</definedName>
    <definedName function="false" hidden="false" localSheetId="1" name="dir_47" vbProcedure="false">[5]conv!#REF!</definedName>
    <definedName function="false" hidden="false" localSheetId="1" name="DIR_INTER" vbProcedure="false">#REF!</definedName>
    <definedName function="false" hidden="false" localSheetId="1" name="DIR_LIMP" vbProcedure="false">#REF!</definedName>
    <definedName function="false" hidden="false" localSheetId="1" name="DIR_REC" vbProcedure="false">#REF!</definedName>
    <definedName function="false" hidden="false" localSheetId="1" name="DL" vbProcedure="false">[10]conv!#REF!</definedName>
    <definedName function="false" hidden="false" localSheetId="1" name="dla" vbProcedure="false">#REF!</definedName>
    <definedName function="false" hidden="false" localSheetId="1" name="dl_ind" vbProcedure="false">[5]conv!#REF!</definedName>
    <definedName function="false" hidden="false" localSheetId="1" name="Dl_rec" vbProcedure="false">[5]conv!#REF!</definedName>
    <definedName function="false" hidden="false" localSheetId="1" name="dsa" vbProcedure="false">#REF!</definedName>
    <definedName function="false" hidden="false" localSheetId="1" name="DT_1" vbProcedure="false">[5]p.u.exp!#REF!</definedName>
    <definedName function="false" hidden="false" localSheetId="1" name="DT_10" vbProcedure="false">[5]p.u.exp!#REF!</definedName>
    <definedName function="false" hidden="false" localSheetId="1" name="DT_11" vbProcedure="false">[5]p.u.exp!#REF!</definedName>
    <definedName function="false" hidden="false" localSheetId="1" name="DT_12" vbProcedure="false">[5]p.u.exp!#REF!</definedName>
    <definedName function="false" hidden="false" localSheetId="1" name="DT_13" vbProcedure="false">[5]p.u.exp!#REF!</definedName>
    <definedName function="false" hidden="false" localSheetId="1" name="DT_14" vbProcedure="false">[5]p.u.exp!#REF!</definedName>
    <definedName function="false" hidden="false" localSheetId="1" name="DT_15" vbProcedure="false">[5]p.u.exp!#REF!</definedName>
    <definedName function="false" hidden="false" localSheetId="1" name="DT_16" vbProcedure="false">[5]p.u.exp!#REF!</definedName>
    <definedName function="false" hidden="false" localSheetId="1" name="DT_17" vbProcedure="false">[5]p.u.exp!#REF!</definedName>
    <definedName function="false" hidden="false" localSheetId="1" name="DT_18" vbProcedure="false">[5]p.u.exp!#REF!</definedName>
    <definedName function="false" hidden="false" localSheetId="1" name="DT_19" vbProcedure="false">[5]p.u.exp!#REF!</definedName>
    <definedName function="false" hidden="false" localSheetId="1" name="DT_2" vbProcedure="false">[5]p.u.exp!#REF!</definedName>
    <definedName function="false" hidden="false" localSheetId="1" name="DT_20" vbProcedure="false">[5]p.u.exp!#REF!</definedName>
    <definedName function="false" hidden="false" localSheetId="1" name="DT_21" vbProcedure="false">[5]p.u.exp!#REF!</definedName>
    <definedName function="false" hidden="false" localSheetId="1" name="DT_22" vbProcedure="false">[5]p.u.exp!#REF!</definedName>
    <definedName function="false" hidden="false" localSheetId="1" name="DT_23" vbProcedure="false">[5]p.u.exp!#REF!</definedName>
    <definedName function="false" hidden="false" localSheetId="1" name="DT_24" vbProcedure="false">[5]p.u.exp!#REF!</definedName>
    <definedName function="false" hidden="false" localSheetId="1" name="DT_25" vbProcedure="false">[5]p.u.exp!#REF!</definedName>
    <definedName function="false" hidden="false" localSheetId="1" name="DT_26" vbProcedure="false">[5]p.u.exp!#REF!</definedName>
    <definedName function="false" hidden="false" localSheetId="1" name="DT_27" vbProcedure="false">[5]p.u.exp!#REF!</definedName>
    <definedName function="false" hidden="false" localSheetId="1" name="DT_28" vbProcedure="false">[5]p.u.exp!#REF!</definedName>
    <definedName function="false" hidden="false" localSheetId="1" name="DT_29" vbProcedure="false">[5]p.u.exp!#REF!</definedName>
    <definedName function="false" hidden="false" localSheetId="1" name="DT_3" vbProcedure="false">[5]p.u.exp!#REF!</definedName>
    <definedName function="false" hidden="false" localSheetId="1" name="DT_30" vbProcedure="false">[5]p.u.exp!#REF!</definedName>
    <definedName function="false" hidden="false" localSheetId="1" name="DT_31" vbProcedure="false">[5]p.u.exp!#REF!</definedName>
    <definedName function="false" hidden="false" localSheetId="1" name="DT_32" vbProcedure="false">[5]p.u.exp!#REF!</definedName>
    <definedName function="false" hidden="false" localSheetId="1" name="DT_33" vbProcedure="false">[5]p.u.exp!#REF!</definedName>
    <definedName function="false" hidden="false" localSheetId="1" name="DT_34" vbProcedure="false">[5]p.u.exp!#REF!</definedName>
    <definedName function="false" hidden="false" localSheetId="1" name="DT_35" vbProcedure="false">[5]p.u.exp!#REF!</definedName>
    <definedName function="false" hidden="false" localSheetId="1" name="DT_38" vbProcedure="false">[5]p.u.exp!#REF!</definedName>
    <definedName function="false" hidden="false" localSheetId="1" name="DT_39" vbProcedure="false">[5]p.u.exp!#REF!</definedName>
    <definedName function="false" hidden="false" localSheetId="1" name="DT_4" vbProcedure="false">[5]p.u.exp!#REF!</definedName>
    <definedName function="false" hidden="false" localSheetId="1" name="DT_40" vbProcedure="false">[5]p.u.exp!#REF!</definedName>
    <definedName function="false" hidden="false" localSheetId="1" name="DT_41" vbProcedure="false">[5]p.u.exp!#REF!</definedName>
    <definedName function="false" hidden="false" localSheetId="1" name="DT_42" vbProcedure="false">[5]p.u.exp!#REF!</definedName>
    <definedName function="false" hidden="false" localSheetId="1" name="DT_43" vbProcedure="false">[5]p.u.exp!#REF!</definedName>
    <definedName function="false" hidden="false" localSheetId="1" name="DT_44" vbProcedure="false">[5]p.u.exp!#REF!</definedName>
    <definedName function="false" hidden="false" localSheetId="1" name="DT_45" vbProcedure="false">[5]p.u.exp!#REF!</definedName>
    <definedName function="false" hidden="false" localSheetId="1" name="DT_46" vbProcedure="false">[5]p.u.exp!#REF!</definedName>
    <definedName function="false" hidden="false" localSheetId="1" name="DT_47" vbProcedure="false">[5]p.u.exp!#REF!</definedName>
    <definedName function="false" hidden="false" localSheetId="1" name="DT_48" vbProcedure="false">[5]p.u.exp!#REF!</definedName>
    <definedName function="false" hidden="false" localSheetId="1" name="DT_49" vbProcedure="false">[5]p.u.exp!#REF!</definedName>
    <definedName function="false" hidden="false" localSheetId="1" name="DT_5" vbProcedure="false">[5]p.u.exp!#REF!</definedName>
    <definedName function="false" hidden="false" localSheetId="1" name="DT_50" vbProcedure="false">[5]p.u.exp!#REF!</definedName>
    <definedName function="false" hidden="false" localSheetId="1" name="DT_51" vbProcedure="false">[5]p.u.exp!#REF!</definedName>
    <definedName function="false" hidden="false" localSheetId="1" name="DT_52" vbProcedure="false">[5]p.u.exp!#REF!</definedName>
    <definedName function="false" hidden="false" localSheetId="1" name="DT_53" vbProcedure="false">[5]p.u.exp!#REF!</definedName>
    <definedName function="false" hidden="false" localSheetId="1" name="DT_54" vbProcedure="false">[5]p.u.exp!#REF!</definedName>
    <definedName function="false" hidden="false" localSheetId="1" name="DT_55" vbProcedure="false">[5]p.u.exp!#REF!</definedName>
    <definedName function="false" hidden="false" localSheetId="1" name="DT_56" vbProcedure="false">[5]p.u.exp!#REF!</definedName>
    <definedName function="false" hidden="false" localSheetId="1" name="DT_57" vbProcedure="false">[5]p.u.exp!#REF!</definedName>
    <definedName function="false" hidden="false" localSheetId="1" name="DT_58" vbProcedure="false">[5]p.u.exp!#REF!</definedName>
    <definedName function="false" hidden="false" localSheetId="1" name="DT_59" vbProcedure="false">[5]p.u.exp!#REF!</definedName>
    <definedName function="false" hidden="false" localSheetId="1" name="DT_6" vbProcedure="false">[5]p.u.exp!#REF!</definedName>
    <definedName function="false" hidden="false" localSheetId="1" name="DT_60" vbProcedure="false">[5]p.u.exp!#REF!</definedName>
    <definedName function="false" hidden="false" localSheetId="1" name="DT_61" vbProcedure="false">[5]p.u.exp!#REF!</definedName>
    <definedName function="false" hidden="false" localSheetId="1" name="DT_62" vbProcedure="false">[5]p.u.exp!#REF!</definedName>
    <definedName function="false" hidden="false" localSheetId="1" name="DT_63" vbProcedure="false">[5]p.u.exp!#REF!</definedName>
    <definedName function="false" hidden="false" localSheetId="1" name="DT_64" vbProcedure="false">[5]p.u.exp!#REF!</definedName>
    <definedName function="false" hidden="false" localSheetId="1" name="DT_65" vbProcedure="false">[5]p.u.exp!#REF!</definedName>
    <definedName function="false" hidden="false" localSheetId="1" name="DT_7" vbProcedure="false">[5]p.u.exp!#REF!</definedName>
    <definedName function="false" hidden="false" localSheetId="1" name="DT_8" vbProcedure="false">[5]p.u.exp!#REF!</definedName>
    <definedName function="false" hidden="false" localSheetId="1" name="DT_9" vbProcedure="false">[5]p.u.exp!#REF!</definedName>
    <definedName function="false" hidden="false" localSheetId="1" name="D_1" vbProcedure="false">#REF!</definedName>
    <definedName function="false" hidden="false" localSheetId="1" name="D_10" vbProcedure="false">#REF!</definedName>
    <definedName function="false" hidden="false" localSheetId="1" name="D_11" vbProcedure="false">#REF!</definedName>
    <definedName function="false" hidden="false" localSheetId="1" name="D_12" vbProcedure="false">#REF!</definedName>
    <definedName function="false" hidden="false" localSheetId="1" name="D_13" vbProcedure="false">#REF!</definedName>
    <definedName function="false" hidden="false" localSheetId="1" name="D_14" vbProcedure="false">#REF!</definedName>
    <definedName function="false" hidden="false" localSheetId="1" name="D_15" vbProcedure="false">#REF!</definedName>
    <definedName function="false" hidden="false" localSheetId="1" name="D_16" vbProcedure="false">#REF!</definedName>
    <definedName function="false" hidden="false" localSheetId="1" name="D_17" vbProcedure="false">#REF!</definedName>
    <definedName function="false" hidden="false" localSheetId="1" name="D_18" vbProcedure="false">#REF!</definedName>
    <definedName function="false" hidden="false" localSheetId="1" name="D_19" vbProcedure="false">#REF!</definedName>
    <definedName function="false" hidden="false" localSheetId="1" name="D_2" vbProcedure="false">#REF!</definedName>
    <definedName function="false" hidden="false" localSheetId="1" name="D_20" vbProcedure="false">#REF!</definedName>
    <definedName function="false" hidden="false" localSheetId="1" name="D_21" vbProcedure="false">#REF!</definedName>
    <definedName function="false" hidden="false" localSheetId="1" name="D_22" vbProcedure="false">#REF!</definedName>
    <definedName function="false" hidden="false" localSheetId="1" name="D_23" vbProcedure="false">#REF!</definedName>
    <definedName function="false" hidden="false" localSheetId="1" name="D_24" vbProcedure="false">#REF!</definedName>
    <definedName function="false" hidden="false" localSheetId="1" name="D_25" vbProcedure="false">#REF!</definedName>
    <definedName function="false" hidden="false" localSheetId="1" name="D_26" vbProcedure="false">#REF!</definedName>
    <definedName function="false" hidden="false" localSheetId="1" name="D_27" vbProcedure="false">#REF!</definedName>
    <definedName function="false" hidden="false" localSheetId="1" name="D_3" vbProcedure="false">#REF!</definedName>
    <definedName function="false" hidden="false" localSheetId="1" name="D_4" vbProcedure="false">#REF!</definedName>
    <definedName function="false" hidden="false" localSheetId="1" name="D_5" vbProcedure="false">#REF!</definedName>
    <definedName function="false" hidden="false" localSheetId="1" name="D_6" vbProcedure="false">#REF!</definedName>
    <definedName function="false" hidden="false" localSheetId="1" name="D_7" vbProcedure="false">#REF!</definedName>
    <definedName function="false" hidden="false" localSheetId="1" name="D_8" vbProcedure="false">#REF!</definedName>
    <definedName function="false" hidden="false" localSheetId="1" name="D_9" vbProcedure="false">#REF!</definedName>
    <definedName function="false" hidden="false" localSheetId="1" name="D_A" vbProcedure="false">#REF!</definedName>
    <definedName function="false" hidden="false" localSheetId="1" name="D_LAB" vbProcedure="false">#REF!</definedName>
    <definedName function="false" hidden="false" localSheetId="1" name="d_maq" vbProcedure="false">#REF!</definedName>
    <definedName function="false" hidden="false" localSheetId="1" name="DÍAS_2000" vbProcedure="false">#REF!</definedName>
    <definedName function="false" hidden="false" localSheetId="1" name="E" vbProcedure="false">[8]conv!#REF!</definedName>
    <definedName function="false" hidden="false" localSheetId="1" name="EB_D" vbProcedure="false">[3]p.u.p!#REF!</definedName>
    <definedName function="false" hidden="false" localSheetId="1" name="EB_N" vbProcedure="false">[3]p.u.p!#REF!</definedName>
    <definedName function="false" hidden="false" localSheetId="1" name="EL" vbProcedure="false">[3]serv!#REF!</definedName>
    <definedName function="false" hidden="false" localSheetId="1" name="EML" vbProcedure="false">[10]servicios!#REF!</definedName>
    <definedName function="false" hidden="false" localSheetId="1" name="EMR" vbProcedure="false">[10]servicios!#REF!</definedName>
    <definedName function="false" hidden="false" localSheetId="1" name="EMRA" vbProcedure="false">#REF!</definedName>
    <definedName function="false" hidden="false" localSheetId="1" name="em_base" vbProcedure="false">#REF!</definedName>
    <definedName function="false" hidden="false" localSheetId="1" name="EM_VAR1" vbProcedure="false">#REF!</definedName>
    <definedName function="false" hidden="false" localSheetId="1" name="EM_VAR2" vbProcedure="false">#REF!</definedName>
    <definedName function="false" hidden="false" localSheetId="1" name="ENCARGADO_GENERAL" vbProcedure="false">[5]p.u.exp!#REF!</definedName>
    <definedName function="false" hidden="false" localSheetId="1" name="ENCARGADO_I" vbProcedure="false">[5]p.u.exp!#REF!</definedName>
    <definedName function="false" hidden="false" localSheetId="1" name="ENCARGADO_II" vbProcedure="false">[5]p.u.exp!#REF!</definedName>
    <definedName function="false" hidden="false" localSheetId="1" name="ENCARGADO_III" vbProcedure="false">[5]p.u.exp!#REF!</definedName>
    <definedName function="false" hidden="false" localSheetId="1" name="ENCARGADO_II_BDN" vbProcedure="false">[5]p.u.exp!#REF!</definedName>
    <definedName function="false" hidden="false" localSheetId="1" name="ENCARGADO_I_BDC" vbProcedure="false">[5]p.u.exp!#REF!</definedName>
    <definedName function="false" hidden="false" localSheetId="1" name="ER" vbProcedure="false">[3]serv!#REF!</definedName>
    <definedName function="false" hidden="false" localSheetId="1" name="ES_5" vbProcedure="false">#REF!</definedName>
    <definedName function="false" hidden="false" localSheetId="1" name="ES_6" vbProcedure="false">#REF!</definedName>
    <definedName function="false" hidden="false" localSheetId="1" name="ES_7" vbProcedure="false">#REF!</definedName>
    <definedName function="false" hidden="false" localSheetId="1" name="ES_8" vbProcedure="false">#REF!</definedName>
    <definedName function="false" hidden="false" localSheetId="1" name="es_co_1" vbProcedure="false">#REF!</definedName>
    <definedName function="false" hidden="false" localSheetId="1" name="es_co_2" vbProcedure="false">#REF!</definedName>
    <definedName function="false" hidden="false" localSheetId="1" name="es_co_3" vbProcedure="false">#REF!</definedName>
    <definedName function="false" hidden="false" localSheetId="1" name="es_co_4" vbProcedure="false">#REF!</definedName>
    <definedName function="false" hidden="false" localSheetId="1" name="es_ma_1" vbProcedure="false">#REF!</definedName>
    <definedName function="false" hidden="false" localSheetId="1" name="es_ma_2" vbProcedure="false">#REF!</definedName>
    <definedName function="false" hidden="false" localSheetId="1" name="es_ma_3" vbProcedure="false">#REF!</definedName>
    <definedName function="false" hidden="false" localSheetId="1" name="es_ma_4" vbProcedure="false">#REF!</definedName>
    <definedName function="false" hidden="false" localSheetId="1" name="es_mo_1" vbProcedure="false">#REF!</definedName>
    <definedName function="false" hidden="false" localSheetId="1" name="es_mo_2" vbProcedure="false">#REF!</definedName>
    <definedName function="false" hidden="false" localSheetId="1" name="es_mo_3" vbProcedure="false">#REF!</definedName>
    <definedName function="false" hidden="false" localSheetId="1" name="es_mo_4" vbProcedure="false">#REF!</definedName>
    <definedName function="false" hidden="false" localSheetId="1" name="EXPLO_1" vbProcedure="false">#REF!</definedName>
    <definedName function="false" hidden="false" localSheetId="1" name="EXPLO_10" vbProcedure="false">#REF!</definedName>
    <definedName function="false" hidden="false" localSheetId="1" name="EXPLO_11" vbProcedure="false">#REF!</definedName>
    <definedName function="false" hidden="false" localSheetId="1" name="EXPLO_12" vbProcedure="false">#REF!</definedName>
    <definedName function="false" hidden="false" localSheetId="1" name="EXPLO_13" vbProcedure="false">#REF!</definedName>
    <definedName function="false" hidden="false" localSheetId="1" name="EXPLO_14" vbProcedure="false">#REF!</definedName>
    <definedName function="false" hidden="false" localSheetId="1" name="EXPLO_15" vbProcedure="false">#REF!</definedName>
    <definedName function="false" hidden="false" localSheetId="1" name="EXPLO_16" vbProcedure="false">#REF!</definedName>
    <definedName function="false" hidden="false" localSheetId="1" name="EXPLO_17" vbProcedure="false">#REF!</definedName>
    <definedName function="false" hidden="false" localSheetId="1" name="EXPLO_18" vbProcedure="false">#REF!</definedName>
    <definedName function="false" hidden="false" localSheetId="1" name="EXPLO_19" vbProcedure="false">#REF!</definedName>
    <definedName function="false" hidden="false" localSheetId="1" name="EXPLO_2" vbProcedure="false">#REF!</definedName>
    <definedName function="false" hidden="false" localSheetId="1" name="EXPLO_20" vbProcedure="false">#REF!</definedName>
    <definedName function="false" hidden="false" localSheetId="1" name="EXPLO_21" vbProcedure="false">#REF!</definedName>
    <definedName function="false" hidden="false" localSheetId="1" name="EXPLO_22" vbProcedure="false">#REF!</definedName>
    <definedName function="false" hidden="false" localSheetId="1" name="EXPLO_23" vbProcedure="false">#REF!</definedName>
    <definedName function="false" hidden="false" localSheetId="1" name="EXPLO_24" vbProcedure="false">#REF!</definedName>
    <definedName function="false" hidden="false" localSheetId="1" name="EXPLO_25" vbProcedure="false">#REF!</definedName>
    <definedName function="false" hidden="false" localSheetId="1" name="EXPLO_26" vbProcedure="false">#REF!</definedName>
    <definedName function="false" hidden="false" localSheetId="1" name="EXPLO_27" vbProcedure="false">#REF!</definedName>
    <definedName function="false" hidden="false" localSheetId="1" name="EXPLO_28" vbProcedure="false">#REF!</definedName>
    <definedName function="false" hidden="false" localSheetId="1" name="EXPLO_29" vbProcedure="false">#REF!</definedName>
    <definedName function="false" hidden="false" localSheetId="1" name="EXPLO_3" vbProcedure="false">#REF!</definedName>
    <definedName function="false" hidden="false" localSheetId="1" name="EXPLO_30" vbProcedure="false">#REF!</definedName>
    <definedName function="false" hidden="false" localSheetId="1" name="EXPLO_31" vbProcedure="false">#REF!</definedName>
    <definedName function="false" hidden="false" localSheetId="1" name="EXPLO_32" vbProcedure="false">#REF!</definedName>
    <definedName function="false" hidden="false" localSheetId="1" name="EXPLO_33" vbProcedure="false">#REF!</definedName>
    <definedName function="false" hidden="false" localSheetId="1" name="EXPLO_34" vbProcedure="false">#REF!</definedName>
    <definedName function="false" hidden="false" localSheetId="1" name="EXPLO_35" vbProcedure="false">#REF!</definedName>
    <definedName function="false" hidden="false" localSheetId="1" name="EXPLO_4" vbProcedure="false">#REF!</definedName>
    <definedName function="false" hidden="false" localSheetId="1" name="EXPLO_40" vbProcedure="false">#REF!</definedName>
    <definedName function="false" hidden="false" localSheetId="1" name="EXPLO_41" vbProcedure="false">#REF!</definedName>
    <definedName function="false" hidden="false" localSheetId="1" name="EXPLO_5" vbProcedure="false">#REF!</definedName>
    <definedName function="false" hidden="false" localSheetId="1" name="EXPLO_6" vbProcedure="false">#REF!</definedName>
    <definedName function="false" hidden="false" localSheetId="1" name="EXPLO_7" vbProcedure="false">#REF!</definedName>
    <definedName function="false" hidden="false" localSheetId="1" name="EXPLO_8" vbProcedure="false">#REF!</definedName>
    <definedName function="false" hidden="false" localSheetId="1" name="EXPLO_9" vbProcedure="false">#REF!</definedName>
    <definedName function="false" hidden="false" localSheetId="1" name="EXPLO_PL" vbProcedure="false">#REF!</definedName>
    <definedName function="false" hidden="false" localSheetId="1" name="EXPLO_PS" vbProcedure="false">#REF!</definedName>
    <definedName function="false" hidden="false" localSheetId="1" name="EXPLO_RE" vbProcedure="false">#REF!</definedName>
    <definedName function="false" hidden="false" localSheetId="1" name="EX_1" vbProcedure="false">#REF!</definedName>
    <definedName function="false" hidden="false" localSheetId="1" name="EX_10" vbProcedure="false">#REF!</definedName>
    <definedName function="false" hidden="false" localSheetId="1" name="EX_11" vbProcedure="false">#REF!</definedName>
    <definedName function="false" hidden="false" localSheetId="1" name="EX_12" vbProcedure="false">#REF!</definedName>
    <definedName function="false" hidden="false" localSheetId="1" name="EX_13" vbProcedure="false">#REF!</definedName>
    <definedName function="false" hidden="false" localSheetId="1" name="EX_14" vbProcedure="false">#REF!</definedName>
    <definedName function="false" hidden="false" localSheetId="1" name="EX_15" vbProcedure="false">#REF!</definedName>
    <definedName function="false" hidden="false" localSheetId="1" name="EX_16" vbProcedure="false">#REF!</definedName>
    <definedName function="false" hidden="false" localSheetId="1" name="EX_17" vbProcedure="false">#REF!</definedName>
    <definedName function="false" hidden="false" localSheetId="1" name="EX_18" vbProcedure="false">#REF!</definedName>
    <definedName function="false" hidden="false" localSheetId="1" name="EX_19" vbProcedure="false">#REF!</definedName>
    <definedName function="false" hidden="false" localSheetId="1" name="EX_2" vbProcedure="false">#REF!</definedName>
    <definedName function="false" hidden="false" localSheetId="1" name="EX_20" vbProcedure="false">#REF!</definedName>
    <definedName function="false" hidden="false" localSheetId="1" name="EX_21" vbProcedure="false">#REF!</definedName>
    <definedName function="false" hidden="false" localSheetId="1" name="EX_22" vbProcedure="false">#REF!</definedName>
    <definedName function="false" hidden="false" localSheetId="1" name="EX_3" vbProcedure="false">#REF!</definedName>
    <definedName function="false" hidden="false" localSheetId="1" name="EX_4" vbProcedure="false">#REF!</definedName>
    <definedName function="false" hidden="false" localSheetId="1" name="EX_5" vbProcedure="false">#REF!</definedName>
    <definedName function="false" hidden="false" localSheetId="1" name="EX_6" vbProcedure="false">#REF!</definedName>
    <definedName function="false" hidden="false" localSheetId="1" name="EX_7" vbProcedure="false">#REF!</definedName>
    <definedName function="false" hidden="false" localSheetId="1" name="EX_8" vbProcedure="false">#REF!</definedName>
    <definedName function="false" hidden="false" localSheetId="1" name="EX_9" vbProcedure="false">#REF!</definedName>
    <definedName function="false" hidden="false" localSheetId="1" name="E_D" vbProcedure="false">[3]p.u.p!#REF!</definedName>
    <definedName function="false" hidden="false" localSheetId="1" name="E_N" vbProcedure="false">[3]p.u.p!#REF!</definedName>
    <definedName function="false" hidden="false" localSheetId="1" name="fin" vbProcedure="false">#REF!</definedName>
    <definedName function="false" hidden="false" localSheetId="1" name="gasto_limp" vbProcedure="false">#REF!</definedName>
    <definedName function="false" hidden="false" localSheetId="1" name="gasto_rec" vbProcedure="false">#REF!</definedName>
    <definedName function="false" hidden="false" localSheetId="1" name="GF_1" vbProcedure="false">[5]p.u.exp!#REF!</definedName>
    <definedName function="false" hidden="false" localSheetId="1" name="GF_10" vbProcedure="false">[5]p.u.exp!#REF!</definedName>
    <definedName function="false" hidden="false" localSheetId="1" name="GF_11" vbProcedure="false">[5]p.u.exp!#REF!</definedName>
    <definedName function="false" hidden="false" localSheetId="1" name="GF_12" vbProcedure="false">[5]p.u.exp!#REF!</definedName>
    <definedName function="false" hidden="false" localSheetId="1" name="GF_13" vbProcedure="false">[5]p.u.exp!#REF!</definedName>
    <definedName function="false" hidden="false" localSheetId="1" name="GF_14" vbProcedure="false">[5]p.u.exp!#REF!</definedName>
    <definedName function="false" hidden="false" localSheetId="1" name="GF_15" vbProcedure="false">[5]p.u.exp!#REF!</definedName>
    <definedName function="false" hidden="false" localSheetId="1" name="GF_16" vbProcedure="false">[5]p.u.exp!#REF!</definedName>
    <definedName function="false" hidden="false" localSheetId="1" name="GF_17" vbProcedure="false">[5]p.u.exp!#REF!</definedName>
    <definedName function="false" hidden="false" localSheetId="1" name="GF_18" vbProcedure="false">[5]p.u.exp!#REF!</definedName>
    <definedName function="false" hidden="false" localSheetId="1" name="GF_19" vbProcedure="false">[5]p.u.exp!#REF!</definedName>
    <definedName function="false" hidden="false" localSheetId="1" name="GF_2" vbProcedure="false">[5]p.u.exp!#REF!</definedName>
    <definedName function="false" hidden="false" localSheetId="1" name="GF_20" vbProcedure="false">[5]p.u.exp!#REF!</definedName>
    <definedName function="false" hidden="false" localSheetId="1" name="GF_21" vbProcedure="false">[5]p.u.exp!#REF!</definedName>
    <definedName function="false" hidden="false" localSheetId="1" name="GF_22" vbProcedure="false">[5]p.u.exp!#REF!</definedName>
    <definedName function="false" hidden="false" localSheetId="1" name="GF_23" vbProcedure="false">[5]p.u.exp!#REF!</definedName>
    <definedName function="false" hidden="false" localSheetId="1" name="GF_24" vbProcedure="false">[5]p.u.exp!#REF!</definedName>
    <definedName function="false" hidden="false" localSheetId="1" name="GF_25" vbProcedure="false">[5]p.u.exp!#REF!</definedName>
    <definedName function="false" hidden="false" localSheetId="1" name="GF_26" vbProcedure="false">[5]p.u.exp!#REF!</definedName>
    <definedName function="false" hidden="false" localSheetId="1" name="GF_27" vbProcedure="false">[5]p.u.exp!#REF!</definedName>
    <definedName function="false" hidden="false" localSheetId="1" name="GF_28" vbProcedure="false">[5]p.u.exp!#REF!</definedName>
    <definedName function="false" hidden="false" localSheetId="1" name="GF_29" vbProcedure="false">[5]p.u.exp!#REF!</definedName>
    <definedName function="false" hidden="false" localSheetId="1" name="GF_3" vbProcedure="false">[5]p.u.exp!#REF!</definedName>
    <definedName function="false" hidden="false" localSheetId="1" name="GF_30" vbProcedure="false">[5]p.u.exp!#REF!</definedName>
    <definedName function="false" hidden="false" localSheetId="1" name="GF_31" vbProcedure="false">[5]p.u.exp!#REF!</definedName>
    <definedName function="false" hidden="false" localSheetId="1" name="GF_32" vbProcedure="false">[5]p.u.exp!#REF!</definedName>
    <definedName function="false" hidden="false" localSheetId="1" name="GF_33" vbProcedure="false">[5]p.u.exp!#REF!</definedName>
    <definedName function="false" hidden="false" localSheetId="1" name="GF_34" vbProcedure="false">[5]p.u.exp!#REF!</definedName>
    <definedName function="false" hidden="false" localSheetId="1" name="GF_35" vbProcedure="false">[5]p.u.exp!#REF!</definedName>
    <definedName function="false" hidden="false" localSheetId="1" name="GF_36" vbProcedure="false">[5]p.u.exp!#REF!</definedName>
    <definedName function="false" hidden="false" localSheetId="1" name="GF_37" vbProcedure="false">[5]p.u.exp!#REF!</definedName>
    <definedName function="false" hidden="false" localSheetId="1" name="GF_38" vbProcedure="false">[5]p.u.exp!#REF!</definedName>
    <definedName function="false" hidden="false" localSheetId="1" name="GF_39" vbProcedure="false">[5]p.u.exp!#REF!</definedName>
    <definedName function="false" hidden="false" localSheetId="1" name="GF_4" vbProcedure="false">[5]p.u.exp!#REF!</definedName>
    <definedName function="false" hidden="false" localSheetId="1" name="GF_40" vbProcedure="false">[5]p.u.exp!#REF!</definedName>
    <definedName function="false" hidden="false" localSheetId="1" name="GF_41" vbProcedure="false">[5]p.u.exp!#REF!</definedName>
    <definedName function="false" hidden="false" localSheetId="1" name="GF_42" vbProcedure="false">[5]p.u.exp!#REF!</definedName>
    <definedName function="false" hidden="false" localSheetId="1" name="GF_43" vbProcedure="false">[5]p.u.exp!#REF!</definedName>
    <definedName function="false" hidden="false" localSheetId="1" name="GF_44" vbProcedure="false">[5]p.u.exp!#REF!</definedName>
    <definedName function="false" hidden="false" localSheetId="1" name="GF_45" vbProcedure="false">[5]p.u.exp!#REF!</definedName>
    <definedName function="false" hidden="false" localSheetId="1" name="GF_46" vbProcedure="false">[5]p.u.exp!#REF!</definedName>
    <definedName function="false" hidden="false" localSheetId="1" name="GF_47" vbProcedure="false">[5]p.u.exp!#REF!</definedName>
    <definedName function="false" hidden="false" localSheetId="1" name="GF_48" vbProcedure="false">[5]p.u.exp!#REF!</definedName>
    <definedName function="false" hidden="false" localSheetId="1" name="GF_49" vbProcedure="false">[5]p.u.exp!#REF!</definedName>
    <definedName function="false" hidden="false" localSheetId="1" name="GF_5" vbProcedure="false">[5]p.u.exp!#REF!</definedName>
    <definedName function="false" hidden="false" localSheetId="1" name="GF_50" vbProcedure="false">[5]p.u.exp!#REF!</definedName>
    <definedName function="false" hidden="false" localSheetId="1" name="GF_51" vbProcedure="false">[5]p.u.exp!#REF!</definedName>
    <definedName function="false" hidden="false" localSheetId="1" name="GF_52" vbProcedure="false">[5]p.u.exp!#REF!</definedName>
    <definedName function="false" hidden="false" localSheetId="1" name="GF_53" vbProcedure="false">[5]p.u.exp!#REF!</definedName>
    <definedName function="false" hidden="false" localSheetId="1" name="GF_54" vbProcedure="false">[5]p.u.exp!#REF!</definedName>
    <definedName function="false" hidden="false" localSheetId="1" name="GF_55" vbProcedure="false">[5]p.u.exp!#REF!</definedName>
    <definedName function="false" hidden="false" localSheetId="1" name="GF_56" vbProcedure="false">[5]p.u.exp!#REF!</definedName>
    <definedName function="false" hidden="false" localSheetId="1" name="GF_57" vbProcedure="false">[5]p.u.exp!#REF!</definedName>
    <definedName function="false" hidden="false" localSheetId="1" name="GF_58" vbProcedure="false">[5]p.u.exp!#REF!</definedName>
    <definedName function="false" hidden="false" localSheetId="1" name="GF_59" vbProcedure="false">[5]p.u.exp!#REF!</definedName>
    <definedName function="false" hidden="false" localSheetId="1" name="GF_6" vbProcedure="false">[5]p.u.exp!#REF!</definedName>
    <definedName function="false" hidden="false" localSheetId="1" name="GF_60" vbProcedure="false">[5]p.u.exp!#REF!</definedName>
    <definedName function="false" hidden="false" localSheetId="1" name="GF_61" vbProcedure="false">[5]p.u.exp!#REF!</definedName>
    <definedName function="false" hidden="false" localSheetId="1" name="GF_62" vbProcedure="false">[5]p.u.exp!#REF!</definedName>
    <definedName function="false" hidden="false" localSheetId="1" name="GF_63" vbProcedure="false">[5]p.u.exp!#REF!</definedName>
    <definedName function="false" hidden="false" localSheetId="1" name="GF_64" vbProcedure="false">[5]p.u.exp!#REF!</definedName>
    <definedName function="false" hidden="false" localSheetId="1" name="GF_65" vbProcedure="false">[5]p.u.exp!#REF!</definedName>
    <definedName function="false" hidden="false" localSheetId="1" name="GF_66" vbProcedure="false">[5]p.u.exp!#REF!</definedName>
    <definedName function="false" hidden="false" localSheetId="1" name="GF_7" vbProcedure="false">[5]p.u.exp!#REF!</definedName>
    <definedName function="false" hidden="false" localSheetId="1" name="GF_8" vbProcedure="false">[5]p.u.exp!#REF!</definedName>
    <definedName function="false" hidden="false" localSheetId="1" name="GF_9" vbProcedure="false">[5]p.u.exp!#REF!</definedName>
    <definedName function="false" hidden="false" localSheetId="1" name="GG" vbProcedure="false">[8]conv!#REF!</definedName>
    <definedName function="false" hidden="false" localSheetId="1" name="ggpre" vbProcedure="false">#REF!</definedName>
    <definedName function="false" hidden="false" localSheetId="1" name="GG_PU" vbProcedure="false">#REF!</definedName>
    <definedName function="false" hidden="false" localSheetId="1" name="g_g" vbProcedure="false">#REF!</definedName>
    <definedName function="false" hidden="false" localSheetId="1" name="HD" vbProcedure="false">#REF!</definedName>
    <definedName function="false" hidden="false" localSheetId="1" name="herr_" vbProcedure="false">[5]varios!#REF!</definedName>
    <definedName function="false" hidden="false" localSheetId="1" name="HR_DIA" vbProcedure="false">#REF!</definedName>
    <definedName function="false" hidden="false" localSheetId="1" name="HR_DIA2" vbProcedure="false">#REF!</definedName>
    <definedName function="false" hidden="false" localSheetId="1" name="HR_DIA_2" vbProcedure="false">[3]exp!#REF!</definedName>
    <definedName function="false" hidden="false" localSheetId="1" name="H_D" vbProcedure="false">#REF!</definedName>
    <definedName function="false" hidden="false" localSheetId="1" name="h_dia" vbProcedure="false">#REF!</definedName>
    <definedName function="false" hidden="false" localSheetId="1" name="I" vbProcedure="false">[3]fin!#REF!</definedName>
    <definedName function="false" hidden="false" localSheetId="1" name="IMPRIME_U_AMORT_SEG" vbProcedure="false">#REF!,#REF!,#REF!,#REF!,#REF!,#REF!</definedName>
    <definedName function="false" hidden="false" localSheetId="1" name="IMPRIME_U_EXPLOT" vbProcedure="false">#REF!,#REF!,#REF!,#REF!,#REF!,#REF!</definedName>
    <definedName function="false" hidden="false" localSheetId="1" name="IMPRIME_U_PERSONAL" vbProcedure="false">#REF!</definedName>
    <definedName function="false" hidden="false" localSheetId="1" name="imp_amortizaciones" vbProcedure="false">#REF!,#REF!,#REF!,#REF!,#REF!</definedName>
    <definedName function="false" hidden="false" localSheetId="1" name="imp_anti" vbProcedure="false">[5]antg.!#REF!,[5]antg.!#REF!,[5]antg.!#REF!,[5]antg.!#REF!,[5]antg.!#REF!,[5]antg.!#REF!,[5]antg.!#REF!,[5]antg.!#REF!,[5]antg.!#REF!,[5]antg.!#REF!,[5]antg.!#REF!,[5]antg.!#REF!</definedName>
    <definedName function="false" hidden="false" localSheetId="1" name="imp_conv" vbProcedure="false">#REF!,#REF!,#REF!,#REF!,#REF!</definedName>
    <definedName function="false" hidden="false" localSheetId="1" name="imp_coste" vbProcedure="false">#REF!,#REF!,#REF!,#REF!,#REF!</definedName>
    <definedName function="false" hidden="false" localSheetId="1" name="imp_explo_limp" vbProcedure="false">[6]limpi!#REF!,[6]limpi!#REF!,[6]limpi!#REF!,[6]limpi!#REF!,[6]limpi!#REF!,[6]limpi!#REF!,[6]limpi!#REF!,[6]limpi!#REF!,[6]limpi!#REF!,[6]limpi!#REF!</definedName>
    <definedName function="false" hidden="false" localSheetId="1" name="imp_explo_rec" vbProcedure="false">'[5]rec-tr'!#ref!</definedName>
    <definedName function="false" hidden="false" localSheetId="1" name="IMP_LIMP" vbProcedure="false">#REF!,#REF!,#REF!,#REF!,#REF!,#REF!,#REF!,#REF!,#REF!,#REF!,#REF!,#REF!</definedName>
    <definedName function="false" hidden="false" localSheetId="1" name="IMP_LIMPI" vbProcedure="false">[6]limpi!#REF!,[6]limpi!#REF!,[6]limpi!#REF!,[6]limpi!#REF!,[6]limpi!#REF!,[6]limpi!#REF!,[6]limpi!#REF!,[6]limpi!#REF!,[6]limpi!#REF!,[6]limpi!#REF!,[6]limpi!#REF!,[6]limpi!#REF!</definedName>
    <definedName function="false" hidden="false" localSheetId="1" name="IMP_MANTEN" vbProcedure="false">#REF!,#REF!,#REF!,#REF!</definedName>
    <definedName function="false" hidden="false" localSheetId="1" name="imp_maq" vbProcedure="false">#REF!,#REF!,#REF!,#REF!</definedName>
    <definedName function="false" hidden="false" localSheetId="1" name="imp_maquinaria" vbProcedure="false">#REF!,#REF!,#REF!</definedName>
    <definedName function="false" hidden="false" localSheetId="1" name="imp_maq_alt" vbProcedure="false">#REF!</definedName>
    <definedName function="false" hidden="false" localSheetId="1" name="imp_mq_v1" vbProcedure="false">#REF!,#REF!,#REF!,#REF!,#REF!</definedName>
    <definedName function="false" hidden="false" localSheetId="1" name="imp_personal" vbProcedure="false">#REF!,#REF!,#REF!,#REF!</definedName>
    <definedName function="false" hidden="false" localSheetId="1" name="imp_per_limp" vbProcedure="false">[6]limpi!#REF!,[6]limpi!#REF!,[6]limpi!#REF!,[6]limpi!#REF!,[6]limpi!#REF!,[6]limpi!#REF!,[6]limpi!#REF!,[6]limpi!#REF!,[6]limpi!#REF!,[6]limpi!#REF!,[6]limpi!#REF!</definedName>
    <definedName function="false" hidden="false" localSheetId="1" name="imp_per_rec" vbProcedure="false">'[5]rec-tr'!#ref!,'[5]rec-tr'!#ref!,'[5]rec-tr'!#ref!,'[5]rec-tr'!#ref!,'[5]rec-tr'!#ref!,'[5]rec-tr'!#ref!,'[5]rec-tr'!#ref!,'[5]rec-tr'!#ref!,'[5]rec-tr'!#ref!,'[5]rec-tr'!#ref!,'[5]rec-tr'!#ref!,'[5]rec-tr'!#ref!</definedName>
    <definedName function="false" hidden="false" localSheetId="1" name="imp_plant" vbProcedure="false">#REF!</definedName>
    <definedName function="false" hidden="false" localSheetId="1" name="imp_pu_maq" vbProcedure="false">#REF!,#REF!,#REF!,#REF!</definedName>
    <definedName function="false" hidden="false" localSheetId="1" name="IMP_RECO" vbProcedure="false">'[5]rec-tr'!#ref!,'[5]rec-tr'!#ref!,'[5]rec-tr'!#ref!,'[5]rec-tr'!#ref!,'[5]rec-tr'!#ref!,'[5]rec-tr'!#ref!,'[5]rec-tr'!#ref!,'[5]rec-tr'!#ref!,'[5]rec-tr'!#ref!,'[5]rec-tr'!#ref!,'[5]rec-tr'!#ref!,'[5]rec-tr'!#ref!,'[5]rec-tr'!#ref!</definedName>
    <definedName function="false" hidden="false" localSheetId="1" name="imp_resu" vbProcedure="false">#REF!</definedName>
    <definedName function="false" hidden="false" localSheetId="1" name="imp_resu_alt" vbProcedure="false">#REF!</definedName>
    <definedName function="false" hidden="false" localSheetId="1" name="imp_seg" vbProcedure="false">#REF!,#REF!,#REF!,#REF!,#REF!,#REF!</definedName>
    <definedName function="false" hidden="false" localSheetId="1" name="imp_seguros" vbProcedure="false">#REF!,#REF!,#REF!,#REF!</definedName>
    <definedName function="false" hidden="false" localSheetId="1" name="imp_serv_alt" vbProcedure="false">#REF!,#REF!</definedName>
    <definedName function="false" hidden="false" localSheetId="1" name="imp_var" vbProcedure="false">#REF!,#REF!</definedName>
    <definedName function="false" hidden="false" localSheetId="1" name="IN" vbProcedure="false">[10]conv!#REF!</definedName>
    <definedName function="false" hidden="false" localSheetId="1" name="INC" vbProcedure="false">#REF!</definedName>
    <definedName function="false" hidden="false" localSheetId="1" name="incre" vbProcedure="false">#REF!</definedName>
    <definedName function="false" hidden="false" localSheetId="1" name="INCREM" vbProcedure="false">#REF!</definedName>
    <definedName function="false" hidden="false" localSheetId="1" name="INCREMENTO" vbProcedure="false">#REF!</definedName>
    <definedName function="false" hidden="false" localSheetId="1" name="INCREMENTO_2" vbProcedure="false">#REF!</definedName>
    <definedName function="false" hidden="false" localSheetId="1" name="INCREMENTO_3" vbProcedure="false">'[8]amort pendent'!#ref!</definedName>
    <definedName function="false" hidden="false" localSheetId="1" name="INCRMENTO_2" vbProcedure="false">#REF!</definedName>
    <definedName function="false" hidden="false" localSheetId="1" name="INC_00" vbProcedure="false">#REF!</definedName>
    <definedName function="false" hidden="false" localSheetId="1" name="INC_98" vbProcedure="false">#REF!</definedName>
    <definedName function="false" hidden="false" localSheetId="1" name="INC_99" vbProcedure="false">#REF!</definedName>
    <definedName function="false" hidden="false" localSheetId="1" name="INC__97" vbProcedure="false">#REF!</definedName>
    <definedName function="false" hidden="false" localSheetId="1" name="ind_l" vbProcedure="false">[3]p.u.p!#REF!</definedName>
    <definedName function="false" hidden="false" localSheetId="1" name="ind_o" vbProcedure="false">[3]p.u.p!#REF!</definedName>
    <definedName function="false" hidden="false" localSheetId="1" name="ind_r" vbProcedure="false">[3]p.u.p!#REF!</definedName>
    <definedName function="false" hidden="false" localSheetId="1" name="ind_t" vbProcedure="false">[3]p.u.p!#REF!</definedName>
    <definedName function="false" hidden="false" localSheetId="1" name="INSL" vbProcedure="false">[3]var!#REF!</definedName>
    <definedName function="false" hidden="false" localSheetId="1" name="INSL_2" vbProcedure="false">[3]var!#REF!</definedName>
    <definedName function="false" hidden="false" localSheetId="1" name="INSR" vbProcedure="false">[3]var!#REF!</definedName>
    <definedName function="false" hidden="false" localSheetId="1" name="INSR_2" vbProcedure="false">[3]var!#REF!</definedName>
    <definedName function="false" hidden="false" localSheetId="1" name="instal_limp" vbProcedure="false">#REF!</definedName>
    <definedName function="false" hidden="false" localSheetId="1" name="instal_rec" vbProcedure="false">#REF!</definedName>
    <definedName function="false" hidden="false" localSheetId="1" name="INST_ALQ" vbProcedure="false">[3]resumen!#REF!</definedName>
    <definedName function="false" hidden="false" localSheetId="1" name="INST_AMORT" vbProcedure="false">[3]resumen!#REF!</definedName>
    <definedName function="false" hidden="false" localSheetId="1" name="INST_MANT" vbProcedure="false">[3]resumen!#REF!</definedName>
    <definedName function="false" hidden="false" localSheetId="1" name="ins_" vbProcedure="false">[5]varios!#REF!</definedName>
    <definedName function="false" hidden="false" localSheetId="1" name="INS_MAN" vbProcedure="false">#REF!</definedName>
    <definedName function="false" hidden="false" localSheetId="1" name="ins_pl" vbProcedure="false">#REF!</definedName>
    <definedName function="false" hidden="false" localSheetId="1" name="ins_ps" vbProcedure="false">#REF!</definedName>
    <definedName function="false" hidden="false" localSheetId="1" name="ins_re" vbProcedure="false">#REF!</definedName>
    <definedName function="false" hidden="false" localSheetId="1" name="INT_6" vbProcedure="false">[10]finan!#REF!</definedName>
    <definedName function="false" hidden="false" localSheetId="1" name="inve_1" vbProcedure="false">#REF!</definedName>
    <definedName function="false" hidden="false" localSheetId="1" name="INV_1" vbProcedure="false">#REF!</definedName>
    <definedName function="false" hidden="false" localSheetId="1" name="INV_10" vbProcedure="false">#REF!</definedName>
    <definedName function="false" hidden="false" localSheetId="1" name="INV_102" vbProcedure="false">#REF!</definedName>
    <definedName function="false" hidden="false" localSheetId="1" name="INV_103" vbProcedure="false">#REF!</definedName>
    <definedName function="false" hidden="false" localSheetId="1" name="INV_104" vbProcedure="false">#REF!</definedName>
    <definedName function="false" hidden="false" localSheetId="1" name="INV_106" vbProcedure="false">#REF!</definedName>
    <definedName function="false" hidden="false" localSheetId="1" name="INV_107" vbProcedure="false">#REF!</definedName>
    <definedName function="false" hidden="false" localSheetId="1" name="INV_108" vbProcedure="false">#REF!</definedName>
    <definedName function="false" hidden="false" localSheetId="1" name="INV_109" vbProcedure="false">#REF!</definedName>
    <definedName function="false" hidden="false" localSheetId="1" name="INV_11" vbProcedure="false">#REF!</definedName>
    <definedName function="false" hidden="false" localSheetId="1" name="INV_110" vbProcedure="false">#REF!</definedName>
    <definedName function="false" hidden="false" localSheetId="1" name="INV_111" vbProcedure="false">#REF!</definedName>
    <definedName function="false" hidden="false" localSheetId="1" name="INV_112" vbProcedure="false">#REF!</definedName>
    <definedName function="false" hidden="false" localSheetId="1" name="INV_113" vbProcedure="false">#REF!</definedName>
    <definedName function="false" hidden="false" localSheetId="1" name="INV_114" vbProcedure="false">#REF!</definedName>
    <definedName function="false" hidden="false" localSheetId="1" name="INV_115" vbProcedure="false">#REF!</definedName>
    <definedName function="false" hidden="false" localSheetId="1" name="INV_116" vbProcedure="false">#REF!</definedName>
    <definedName function="false" hidden="false" localSheetId="1" name="INV_117" vbProcedure="false">#REF!</definedName>
    <definedName function="false" hidden="false" localSheetId="1" name="INV_118" vbProcedure="false">#REF!</definedName>
    <definedName function="false" hidden="false" localSheetId="1" name="INV_119" vbProcedure="false">#REF!</definedName>
    <definedName function="false" hidden="false" localSheetId="1" name="INV_12" vbProcedure="false">#REF!</definedName>
    <definedName function="false" hidden="false" localSheetId="1" name="INV_120" vbProcedure="false">#REF!</definedName>
    <definedName function="false" hidden="false" localSheetId="1" name="INV_121" vbProcedure="false">#REF!</definedName>
    <definedName function="false" hidden="false" localSheetId="1" name="INV_122" vbProcedure="false">#REF!</definedName>
    <definedName function="false" hidden="false" localSheetId="1" name="INV_123" vbProcedure="false">#REF!</definedName>
    <definedName function="false" hidden="false" localSheetId="1" name="INV_124" vbProcedure="false">#REF!</definedName>
    <definedName function="false" hidden="false" localSheetId="1" name="INV_125" vbProcedure="false">#REF!</definedName>
    <definedName function="false" hidden="false" localSheetId="1" name="INV_13" vbProcedure="false">#REF!</definedName>
    <definedName function="false" hidden="false" localSheetId="1" name="INV_130" vbProcedure="false">#REF!</definedName>
    <definedName function="false" hidden="false" localSheetId="1" name="INV_14" vbProcedure="false">#REF!</definedName>
    <definedName function="false" hidden="false" localSheetId="1" name="INV_2" vbProcedure="false">#REF!</definedName>
    <definedName function="false" hidden="false" localSheetId="1" name="INV_20" vbProcedure="false">#REF!</definedName>
    <definedName function="false" hidden="false" localSheetId="1" name="INV_21" vbProcedure="false">#REF!</definedName>
    <definedName function="false" hidden="false" localSheetId="1" name="INV_22" vbProcedure="false">#REF!</definedName>
    <definedName function="false" hidden="false" localSheetId="1" name="INV_23" vbProcedure="false">#REF!</definedName>
    <definedName function="false" hidden="false" localSheetId="1" name="INV_3" vbProcedure="false">#REF!</definedName>
    <definedName function="false" hidden="false" localSheetId="1" name="INV_30" vbProcedure="false">#REF!</definedName>
    <definedName function="false" hidden="false" localSheetId="1" name="INV_31" vbProcedure="false">#REF!</definedName>
    <definedName function="false" hidden="false" localSheetId="1" name="INV_32" vbProcedure="false">#REF!</definedName>
    <definedName function="false" hidden="false" localSheetId="1" name="INV_33" vbProcedure="false">#REF!</definedName>
    <definedName function="false" hidden="false" localSheetId="1" name="INV_34" vbProcedure="false">#REF!</definedName>
    <definedName function="false" hidden="false" localSheetId="1" name="INV_35" vbProcedure="false">#REF!</definedName>
    <definedName function="false" hidden="false" localSheetId="1" name="INV_4" vbProcedure="false">#REF!</definedName>
    <definedName function="false" hidden="false" localSheetId="1" name="INV_40" vbProcedure="false">#REF!</definedName>
    <definedName function="false" hidden="false" localSheetId="1" name="INV_41" vbProcedure="false">#REF!</definedName>
    <definedName function="false" hidden="false" localSheetId="1" name="INV_42" vbProcedure="false">#REF!</definedName>
    <definedName function="false" hidden="false" localSheetId="1" name="INV_43" vbProcedure="false">#REF!</definedName>
    <definedName function="false" hidden="false" localSheetId="1" name="INV_44" vbProcedure="false">#REF!</definedName>
    <definedName function="false" hidden="false" localSheetId="1" name="INV_45" vbProcedure="false">#REF!</definedName>
    <definedName function="false" hidden="false" localSheetId="1" name="INV_46" vbProcedure="false">#REF!</definedName>
    <definedName function="false" hidden="false" localSheetId="1" name="INV_47" vbProcedure="false">#REF!</definedName>
    <definedName function="false" hidden="false" localSheetId="1" name="INV_48" vbProcedure="false">#REF!</definedName>
    <definedName function="false" hidden="false" localSheetId="1" name="INV_49" vbProcedure="false">#REF!</definedName>
    <definedName function="false" hidden="false" localSheetId="1" name="INV_5" vbProcedure="false">#REF!</definedName>
    <definedName function="false" hidden="false" localSheetId="1" name="INV_50" vbProcedure="false">#REF!</definedName>
    <definedName function="false" hidden="false" localSheetId="1" name="INV_51" vbProcedure="false">#REF!</definedName>
    <definedName function="false" hidden="false" localSheetId="1" name="INV_52" vbProcedure="false">#REF!</definedName>
    <definedName function="false" hidden="false" localSheetId="1" name="INV_53" vbProcedure="false">#REF!</definedName>
    <definedName function="false" hidden="false" localSheetId="1" name="INV_54" vbProcedure="false">#REF!</definedName>
    <definedName function="false" hidden="false" localSheetId="1" name="INV_55" vbProcedure="false">#REF!</definedName>
    <definedName function="false" hidden="false" localSheetId="1" name="INV_56" vbProcedure="false">#REF!</definedName>
    <definedName function="false" hidden="false" localSheetId="1" name="INV_57" vbProcedure="false">#REF!</definedName>
    <definedName function="false" hidden="false" localSheetId="1" name="INV_58" vbProcedure="false">#REF!</definedName>
    <definedName function="false" hidden="false" localSheetId="1" name="INV_59" vbProcedure="false">#REF!</definedName>
    <definedName function="false" hidden="false" localSheetId="1" name="INV_6" vbProcedure="false">#REF!</definedName>
    <definedName function="false" hidden="false" localSheetId="1" name="INV_60" vbProcedure="false">#REF!</definedName>
    <definedName function="false" hidden="false" localSheetId="1" name="INV_61" vbProcedure="false">#REF!</definedName>
    <definedName function="false" hidden="false" localSheetId="1" name="INV_62" vbProcedure="false">#REF!</definedName>
    <definedName function="false" hidden="false" localSheetId="1" name="INV_63" vbProcedure="false">#REF!</definedName>
    <definedName function="false" hidden="false" localSheetId="1" name="INV_64" vbProcedure="false">#REF!</definedName>
    <definedName function="false" hidden="false" localSheetId="1" name="INV_65" vbProcedure="false">#REF!</definedName>
    <definedName function="false" hidden="false" localSheetId="1" name="INV_66" vbProcedure="false">#REF!</definedName>
    <definedName function="false" hidden="false" localSheetId="1" name="INV_67" vbProcedure="false">#REF!</definedName>
    <definedName function="false" hidden="false" localSheetId="1" name="INV_68" vbProcedure="false">#REF!</definedName>
    <definedName function="false" hidden="false" localSheetId="1" name="INV_69" vbProcedure="false">#REF!</definedName>
    <definedName function="false" hidden="false" localSheetId="1" name="INV_7" vbProcedure="false">#REF!</definedName>
    <definedName function="false" hidden="false" localSheetId="1" name="INV_8" vbProcedure="false">#REF!</definedName>
    <definedName function="false" hidden="false" localSheetId="1" name="INV_9" vbProcedure="false">#REF!</definedName>
    <definedName function="false" hidden="false" localSheetId="1" name="INV_MAQ" vbProcedure="false">#REF!</definedName>
    <definedName function="false" hidden="false" localSheetId="1" name="I_1" vbProcedure="false">#REF!</definedName>
    <definedName function="false" hidden="false" localSheetId="1" name="I_10" vbProcedure="false">#REF!</definedName>
    <definedName function="false" hidden="false" localSheetId="1" name="I_11" vbProcedure="false">#REF!</definedName>
    <definedName function="false" hidden="false" localSheetId="1" name="I_12" vbProcedure="false">#REF!</definedName>
    <definedName function="false" hidden="false" localSheetId="1" name="I_13" vbProcedure="false">#REF!</definedName>
    <definedName function="false" hidden="false" localSheetId="1" name="I_14" vbProcedure="false">#REF!</definedName>
    <definedName function="false" hidden="false" localSheetId="1" name="I_15" vbProcedure="false">#REF!</definedName>
    <definedName function="false" hidden="false" localSheetId="1" name="I_16" vbProcedure="false">#REF!</definedName>
    <definedName function="false" hidden="false" localSheetId="1" name="I_17" vbProcedure="false">#REF!</definedName>
    <definedName function="false" hidden="false" localSheetId="1" name="I_18" vbProcedure="false">#REF!</definedName>
    <definedName function="false" hidden="false" localSheetId="1" name="I_2" vbProcedure="false">#REF!</definedName>
    <definedName function="false" hidden="false" localSheetId="1" name="I_3" vbProcedure="false">#REF!</definedName>
    <definedName function="false" hidden="false" localSheetId="1" name="I_4" vbProcedure="false">#REF!</definedName>
    <definedName function="false" hidden="false" localSheetId="1" name="I_5" vbProcedure="false">#REF!</definedName>
    <definedName function="false" hidden="false" localSheetId="1" name="I_6" vbProcedure="false">#REF!</definedName>
    <definedName function="false" hidden="false" localSheetId="1" name="I_7" vbProcedure="false">#REF!</definedName>
    <definedName function="false" hidden="false" localSheetId="1" name="I_8" vbProcedure="false">#REF!</definedName>
    <definedName function="false" hidden="false" localSheetId="1" name="I_9" vbProcedure="false">#REF!</definedName>
    <definedName function="false" hidden="false" localSheetId="1" name="I_CONV" vbProcedure="false">#REF!,#REF!,#REF!,#REF!</definedName>
    <definedName function="false" hidden="false" localSheetId="1" name="i_serv" vbProcedure="false">[10]servicios!#REF!,[10]servicios!#REF!,[35]SERVICIOS!$B$277:$O$289,[10]servicios!#REF!,[35]SERVICIOS!$C$290:$F$302</definedName>
    <definedName function="false" hidden="false" localSheetId="1" name="J1_" vbProcedure="false">#REF!</definedName>
    <definedName function="false" hidden="false" localSheetId="1" name="J2_" vbProcedure="false">#REF!</definedName>
    <definedName function="false" hidden="false" localSheetId="1" name="J3_" vbProcedure="false">#REF!</definedName>
    <definedName function="false" hidden="false" localSheetId="1" name="J4_" vbProcedure="false">#REF!</definedName>
    <definedName function="false" hidden="false" localSheetId="1" name="JA1_" vbProcedure="false">[3]p.u.p!#REF!</definedName>
    <definedName function="false" hidden="false" localSheetId="1" name="JA2_" vbProcedure="false">[3]p.u.p!#REF!</definedName>
    <definedName function="false" hidden="false" localSheetId="1" name="JA_" vbProcedure="false">[3]p.u.p!#REF!</definedName>
    <definedName function="false" hidden="false" localSheetId="1" name="JD_" vbProcedure="false">[3]p.u.p!#REF!</definedName>
    <definedName function="false" hidden="false" localSheetId="1" name="JEFE_ADMON_1" vbProcedure="false">[5]p.u.exp!#REF!</definedName>
    <definedName function="false" hidden="false" localSheetId="1" name="JEFE_ADMON_2" vbProcedure="false">[5]p.u.exp!#REF!</definedName>
    <definedName function="false" hidden="false" localSheetId="1" name="JET_D" vbProcedure="false">[3]p.u.p!#REF!</definedName>
    <definedName function="false" hidden="false" localSheetId="1" name="JET_N" vbProcedure="false">[3]p.u.p!#REF!</definedName>
    <definedName function="false" hidden="false" localSheetId="1" name="JORNADAS" vbProcedure="false">#REF!</definedName>
    <definedName function="false" hidden="false" localSheetId="1" name="JORNADAS_2" vbProcedure="false">[8]conv!#REF!</definedName>
    <definedName function="false" hidden="false" localSheetId="1" name="JSC_" vbProcedure="false">[3]p.u.p!#REF!</definedName>
    <definedName function="false" hidden="false" localSheetId="1" name="JSI_1" vbProcedure="false">#REF!</definedName>
    <definedName function="false" hidden="false" localSheetId="1" name="JSI_2" vbProcedure="false">#REF!</definedName>
    <definedName function="false" hidden="false" localSheetId="1" name="JSI_3" vbProcedure="false">#REF!</definedName>
    <definedName function="false" hidden="false" localSheetId="1" name="JSI_4" vbProcedure="false">#REF!</definedName>
    <definedName function="false" hidden="false" localSheetId="1" name="JSV_" vbProcedure="false">[3]p.u.p!#REF!</definedName>
    <definedName function="false" hidden="false" localSheetId="1" name="JS_1" vbProcedure="false">#REF!</definedName>
    <definedName function="false" hidden="false" localSheetId="1" name="JS_2" vbProcedure="false">#REF!</definedName>
    <definedName function="false" hidden="false" localSheetId="1" name="JS_3" vbProcedure="false">#REF!</definedName>
    <definedName function="false" hidden="false" localSheetId="1" name="JS_4" vbProcedure="false">#REF!</definedName>
    <definedName function="false" hidden="false" localSheetId="1" name="JT_D" vbProcedure="false">[3]p.u.p!#REF!</definedName>
    <definedName function="false" hidden="false" localSheetId="1" name="JT_EG" vbProcedure="false">[3]p.u.p!#REF!</definedName>
    <definedName function="false" hidden="false" localSheetId="1" name="JT_N" vbProcedure="false">[3]p.u.p!#REF!</definedName>
    <definedName function="false" hidden="false" localSheetId="1" name="JVII_1" vbProcedure="false">#REF!</definedName>
    <definedName function="false" hidden="false" localSheetId="1" name="JVII_2" vbProcedure="false">#REF!</definedName>
    <definedName function="false" hidden="false" localSheetId="1" name="JVII_3" vbProcedure="false">#REF!</definedName>
    <definedName function="false" hidden="false" localSheetId="1" name="JVII_4" vbProcedure="false">#REF!</definedName>
    <definedName function="false" hidden="false" localSheetId="1" name="JV_1" vbProcedure="false">#REF!</definedName>
    <definedName function="false" hidden="false" localSheetId="1" name="JV_2" vbProcedure="false">#REF!</definedName>
    <definedName function="false" hidden="false" localSheetId="1" name="JV_3" vbProcedure="false">#REF!</definedName>
    <definedName function="false" hidden="false" localSheetId="1" name="JV_4" vbProcedure="false">#REF!</definedName>
    <definedName function="false" hidden="false" localSheetId="1" name="Kbi" vbProcedure="false">#REF!</definedName>
    <definedName function="false" hidden="false" localSheetId="1" name="Kf" vbProcedure="false">#REF!</definedName>
    <definedName function="false" hidden="false" localSheetId="1" name="Kgg" vbProcedure="false">#REF!</definedName>
    <definedName function="false" hidden="false" localSheetId="1" name="Ki" vbProcedure="false">#REF!</definedName>
    <definedName function="false" hidden="false" localSheetId="1" name="ktotal" vbProcedure="false">#REF!</definedName>
    <definedName function="false" hidden="false" localSheetId="1" name="LIMP_1" vbProcedure="false">[6]limpi!#REF!</definedName>
    <definedName function="false" hidden="false" localSheetId="1" name="LIMP_2" vbProcedure="false">[6]limpi!#REF!</definedName>
    <definedName function="false" hidden="false" localSheetId="1" name="lim_com_1" vbProcedure="false">[6]limpi!#REF!</definedName>
    <definedName function="false" hidden="false" localSheetId="1" name="lim_com_2" vbProcedure="false">[6]limpi!#REF!</definedName>
    <definedName function="false" hidden="false" localSheetId="1" name="lim_com_3" vbProcedure="false">[6]limpi!#REF!</definedName>
    <definedName function="false" hidden="false" localSheetId="1" name="lim_com_4" vbProcedure="false">[6]limpi!#REF!</definedName>
    <definedName function="false" hidden="false" localSheetId="1" name="lim_com_5" vbProcedure="false">[6]limpi!#REF!</definedName>
    <definedName function="false" hidden="false" localSheetId="1" name="lim_com_6" vbProcedure="false">[6]limpi!#REF!</definedName>
    <definedName function="false" hidden="false" localSheetId="1" name="lim_com_7" vbProcedure="false">[6]limpi!#REF!</definedName>
    <definedName function="false" hidden="false" localSheetId="1" name="lim_com_8" vbProcedure="false">[6]limpi!#REF!</definedName>
    <definedName function="false" hidden="false" localSheetId="1" name="lim_com_9" vbProcedure="false">[6]limpi!#REF!</definedName>
    <definedName function="false" hidden="false" localSheetId="1" name="lim_mat_1" vbProcedure="false">[6]limpi!#REF!</definedName>
    <definedName function="false" hidden="false" localSheetId="1" name="lim_mat_2" vbProcedure="false">[6]limpi!#REF!</definedName>
    <definedName function="false" hidden="false" localSheetId="1" name="lim_mat_3" vbProcedure="false">[6]limpi!#REF!</definedName>
    <definedName function="false" hidden="false" localSheetId="1" name="lim_mat_4" vbProcedure="false">[6]limpi!#REF!</definedName>
    <definedName function="false" hidden="false" localSheetId="1" name="lim_mat_5" vbProcedure="false">[6]limpi!#REF!</definedName>
    <definedName function="false" hidden="false" localSheetId="1" name="lim_mat_6" vbProcedure="false">[6]limpi!#REF!</definedName>
    <definedName function="false" hidden="false" localSheetId="1" name="lim_mat_7" vbProcedure="false">[6]limpi!#REF!</definedName>
    <definedName function="false" hidden="false" localSheetId="1" name="lim_mat_8" vbProcedure="false">[6]limpi!#REF!</definedName>
    <definedName function="false" hidden="false" localSheetId="1" name="lim_mat_9" vbProcedure="false">[6]limpi!#REF!</definedName>
    <definedName function="false" hidden="false" localSheetId="1" name="lim_mo_1" vbProcedure="false">[6]limpi!#REF!</definedName>
    <definedName function="false" hidden="false" localSheetId="1" name="lim_mo_2" vbProcedure="false">[6]limpi!#REF!</definedName>
    <definedName function="false" hidden="false" localSheetId="1" name="lim_mo_3" vbProcedure="false">[6]limpi!#REF!</definedName>
    <definedName function="false" hidden="false" localSheetId="1" name="lim_mo_4" vbProcedure="false">[6]limpi!#REF!</definedName>
    <definedName function="false" hidden="false" localSheetId="1" name="lim_mo_5" vbProcedure="false">[6]limpi!#REF!</definedName>
    <definedName function="false" hidden="false" localSheetId="1" name="lim_mo_6" vbProcedure="false">[6]limpi!#REF!</definedName>
    <definedName function="false" hidden="false" localSheetId="1" name="lim_mo_7" vbProcedure="false">[6]limpi!#REF!</definedName>
    <definedName function="false" hidden="false" localSheetId="1" name="lim_mo_8" vbProcedure="false">[6]limpi!#REF!</definedName>
    <definedName function="false" hidden="false" localSheetId="1" name="lim_mo_9" vbProcedure="false">[6]limpi!#REF!</definedName>
    <definedName function="false" hidden="false" localSheetId="1" name="lim_pd_1" vbProcedure="false">[6]limpi!#REF!</definedName>
    <definedName function="false" hidden="false" localSheetId="1" name="lim_pd_2" vbProcedure="false">[6]limpi!#REF!</definedName>
    <definedName function="false" hidden="false" localSheetId="1" name="lim_pd_3" vbProcedure="false">[6]limpi!#REF!</definedName>
    <definedName function="false" hidden="false" localSheetId="1" name="lim_pd_4" vbProcedure="false">[6]limpi!#REF!</definedName>
    <definedName function="false" hidden="false" localSheetId="1" name="lim_pd_5" vbProcedure="false">[6]limpi!#REF!</definedName>
    <definedName function="false" hidden="false" localSheetId="1" name="lim_pd_6" vbProcedure="false">[6]limpi!#REF!</definedName>
    <definedName function="false" hidden="false" localSheetId="1" name="lim_pd_7" vbProcedure="false">[6]limpi!#REF!</definedName>
    <definedName function="false" hidden="false" localSheetId="1" name="lim_pd_8" vbProcedure="false">[6]limpi!#REF!</definedName>
    <definedName function="false" hidden="false" localSheetId="1" name="lim_pd_9" vbProcedure="false">[6]limpi!#REF!</definedName>
    <definedName function="false" hidden="false" localSheetId="1" name="LUB" vbProcedure="false">#REF!</definedName>
    <definedName function="false" hidden="false" localSheetId="1" name="Lubri" vbProcedure="false">#REF!</definedName>
    <definedName function="false" hidden="false" localSheetId="1" name="l_co_1" vbProcedure="false">#REF!</definedName>
    <definedName function="false" hidden="false" localSheetId="1" name="l_co_10" vbProcedure="false">#REF!</definedName>
    <definedName function="false" hidden="false" localSheetId="1" name="l_co_11" vbProcedure="false">#REF!</definedName>
    <definedName function="false" hidden="false" localSheetId="1" name="l_co_12" vbProcedure="false">#REF!</definedName>
    <definedName function="false" hidden="false" localSheetId="1" name="l_co_13" vbProcedure="false">#REF!</definedName>
    <definedName function="false" hidden="false" localSheetId="1" name="l_co_14" vbProcedure="false">#REF!</definedName>
    <definedName function="false" hidden="false" localSheetId="1" name="l_co_15" vbProcedure="false">#REF!</definedName>
    <definedName function="false" hidden="false" localSheetId="1" name="l_co_16" vbProcedure="false">#REF!</definedName>
    <definedName function="false" hidden="false" localSheetId="1" name="l_co_17" vbProcedure="false">#REF!</definedName>
    <definedName function="false" hidden="false" localSheetId="1" name="l_co_18" vbProcedure="false">#REF!</definedName>
    <definedName function="false" hidden="false" localSheetId="1" name="l_co_19" vbProcedure="false">#REF!</definedName>
    <definedName function="false" hidden="false" localSheetId="1" name="l_co_2" vbProcedure="false">#REF!</definedName>
    <definedName function="false" hidden="false" localSheetId="1" name="l_co_20" vbProcedure="false">#REF!</definedName>
    <definedName function="false" hidden="false" localSheetId="1" name="l_co_21" vbProcedure="false">#REF!</definedName>
    <definedName function="false" hidden="false" localSheetId="1" name="l_co_22" vbProcedure="false">#REF!</definedName>
    <definedName function="false" hidden="false" localSheetId="1" name="l_co_23" vbProcedure="false">#REF!</definedName>
    <definedName function="false" hidden="false" localSheetId="1" name="l_co_24" vbProcedure="false">#REF!</definedName>
    <definedName function="false" hidden="false" localSheetId="1" name="l_co_25" vbProcedure="false">#REF!</definedName>
    <definedName function="false" hidden="false" localSheetId="1" name="l_co_26" vbProcedure="false">#REF!</definedName>
    <definedName function="false" hidden="false" localSheetId="1" name="l_co_27" vbProcedure="false">#REF!</definedName>
    <definedName function="false" hidden="false" localSheetId="1" name="l_co_28" vbProcedure="false">#REF!</definedName>
    <definedName function="false" hidden="false" localSheetId="1" name="l_co_29" vbProcedure="false">#REF!</definedName>
    <definedName function="false" hidden="false" localSheetId="1" name="l_co_3" vbProcedure="false">#REF!</definedName>
    <definedName function="false" hidden="false" localSheetId="1" name="l_co_30" vbProcedure="false">#REF!</definedName>
    <definedName function="false" hidden="false" localSheetId="1" name="l_co_31" vbProcedure="false">#REF!</definedName>
    <definedName function="false" hidden="false" localSheetId="1" name="l_co_32" vbProcedure="false">#REF!</definedName>
    <definedName function="false" hidden="false" localSheetId="1" name="l_co_33" vbProcedure="false">#REF!</definedName>
    <definedName function="false" hidden="false" localSheetId="1" name="l_co_4" vbProcedure="false">#REF!</definedName>
    <definedName function="false" hidden="false" localSheetId="1" name="l_co_5" vbProcedure="false">#REF!</definedName>
    <definedName function="false" hidden="false" localSheetId="1" name="l_co_6" vbProcedure="false">#REF!</definedName>
    <definedName function="false" hidden="false" localSheetId="1" name="l_co_7" vbProcedure="false">#REF!</definedName>
    <definedName function="false" hidden="false" localSheetId="1" name="l_co_8" vbProcedure="false">#REF!</definedName>
    <definedName function="false" hidden="false" localSheetId="1" name="l_co_9" vbProcedure="false">#REF!</definedName>
    <definedName function="false" hidden="false" localSheetId="1" name="l_ma_1" vbProcedure="false">#REF!</definedName>
    <definedName function="false" hidden="false" localSheetId="1" name="l_ma_10" vbProcedure="false">#REF!</definedName>
    <definedName function="false" hidden="false" localSheetId="1" name="l_ma_11" vbProcedure="false">#REF!</definedName>
    <definedName function="false" hidden="false" localSheetId="1" name="l_ma_12" vbProcedure="false">#REF!</definedName>
    <definedName function="false" hidden="false" localSheetId="1" name="l_ma_13" vbProcedure="false">#REF!</definedName>
    <definedName function="false" hidden="false" localSheetId="1" name="l_ma_14" vbProcedure="false">#REF!</definedName>
    <definedName function="false" hidden="false" localSheetId="1" name="l_ma_15" vbProcedure="false">#REF!</definedName>
    <definedName function="false" hidden="false" localSheetId="1" name="l_ma_16" vbProcedure="false">#REF!</definedName>
    <definedName function="false" hidden="false" localSheetId="1" name="l_ma_17" vbProcedure="false">#REF!</definedName>
    <definedName function="false" hidden="false" localSheetId="1" name="l_ma_18" vbProcedure="false">#REF!</definedName>
    <definedName function="false" hidden="false" localSheetId="1" name="l_ma_19" vbProcedure="false">#REF!</definedName>
    <definedName function="false" hidden="false" localSheetId="1" name="l_ma_2" vbProcedure="false">#REF!</definedName>
    <definedName function="false" hidden="false" localSheetId="1" name="l_ma_20" vbProcedure="false">#REF!</definedName>
    <definedName function="false" hidden="false" localSheetId="1" name="l_ma_21" vbProcedure="false">#REF!</definedName>
    <definedName function="false" hidden="false" localSheetId="1" name="l_ma_22" vbProcedure="false">#REF!</definedName>
    <definedName function="false" hidden="false" localSheetId="1" name="l_ma_23" vbProcedure="false">#REF!</definedName>
    <definedName function="false" hidden="false" localSheetId="1" name="l_ma_24" vbProcedure="false">#REF!</definedName>
    <definedName function="false" hidden="false" localSheetId="1" name="l_ma_25" vbProcedure="false">#REF!</definedName>
    <definedName function="false" hidden="false" localSheetId="1" name="l_ma_26" vbProcedure="false">#REF!</definedName>
    <definedName function="false" hidden="false" localSheetId="1" name="l_ma_27" vbProcedure="false">#REF!</definedName>
    <definedName function="false" hidden="false" localSheetId="1" name="l_ma_28" vbProcedure="false">#REF!</definedName>
    <definedName function="false" hidden="false" localSheetId="1" name="l_ma_29" vbProcedure="false">#REF!</definedName>
    <definedName function="false" hidden="false" localSheetId="1" name="l_ma_3" vbProcedure="false">#REF!</definedName>
    <definedName function="false" hidden="false" localSheetId="1" name="l_ma_30" vbProcedure="false">#REF!</definedName>
    <definedName function="false" hidden="false" localSheetId="1" name="l_ma_31" vbProcedure="false">#REF!</definedName>
    <definedName function="false" hidden="false" localSheetId="1" name="l_ma_32" vbProcedure="false">#REF!</definedName>
    <definedName function="false" hidden="false" localSheetId="1" name="l_ma_33" vbProcedure="false">#REF!</definedName>
    <definedName function="false" hidden="false" localSheetId="1" name="l_ma_4" vbProcedure="false">#REF!</definedName>
    <definedName function="false" hidden="false" localSheetId="1" name="l_ma_5" vbProcedure="false">#REF!</definedName>
    <definedName function="false" hidden="false" localSheetId="1" name="l_ma_6" vbProcedure="false">#REF!</definedName>
    <definedName function="false" hidden="false" localSheetId="1" name="l_ma_7" vbProcedure="false">#REF!</definedName>
    <definedName function="false" hidden="false" localSheetId="1" name="l_ma_8" vbProcedure="false">#REF!</definedName>
    <definedName function="false" hidden="false" localSheetId="1" name="l_ma_9" vbProcedure="false">#REF!</definedName>
    <definedName function="false" hidden="false" localSheetId="1" name="l_mo_1" vbProcedure="false">#REF!</definedName>
    <definedName function="false" hidden="false" localSheetId="1" name="l_mo_10" vbProcedure="false">#REF!</definedName>
    <definedName function="false" hidden="false" localSheetId="1" name="l_mo_11" vbProcedure="false">#REF!</definedName>
    <definedName function="false" hidden="false" localSheetId="1" name="l_mo_12" vbProcedure="false">#REF!</definedName>
    <definedName function="false" hidden="false" localSheetId="1" name="l_mo_13" vbProcedure="false">#REF!</definedName>
    <definedName function="false" hidden="false" localSheetId="1" name="l_mo_14" vbProcedure="false">#REF!</definedName>
    <definedName function="false" hidden="false" localSheetId="1" name="l_mo_15" vbProcedure="false">#REF!</definedName>
    <definedName function="false" hidden="false" localSheetId="1" name="l_mo_16" vbProcedure="false">#REF!</definedName>
    <definedName function="false" hidden="false" localSheetId="1" name="l_mo_17" vbProcedure="false">#REF!</definedName>
    <definedName function="false" hidden="false" localSheetId="1" name="l_mo_18" vbProcedure="false">#REF!</definedName>
    <definedName function="false" hidden="false" localSheetId="1" name="l_mo_19" vbProcedure="false">#REF!</definedName>
    <definedName function="false" hidden="false" localSheetId="1" name="l_mo_2" vbProcedure="false">#REF!</definedName>
    <definedName function="false" hidden="false" localSheetId="1" name="l_mo_20" vbProcedure="false">#REF!</definedName>
    <definedName function="false" hidden="false" localSheetId="1" name="l_mo_21" vbProcedure="false">#REF!</definedName>
    <definedName function="false" hidden="false" localSheetId="1" name="l_mo_22" vbProcedure="false">#REF!</definedName>
    <definedName function="false" hidden="false" localSheetId="1" name="l_mo_23" vbProcedure="false">#REF!</definedName>
    <definedName function="false" hidden="false" localSheetId="1" name="l_mo_24" vbProcedure="false">#REF!</definedName>
    <definedName function="false" hidden="false" localSheetId="1" name="l_mo_25" vbProcedure="false">#REF!</definedName>
    <definedName function="false" hidden="false" localSheetId="1" name="l_mo_26" vbProcedure="false">#REF!</definedName>
    <definedName function="false" hidden="false" localSheetId="1" name="l_mo_27" vbProcedure="false">#REF!</definedName>
    <definedName function="false" hidden="false" localSheetId="1" name="l_mo_28" vbProcedure="false">#REF!</definedName>
    <definedName function="false" hidden="false" localSheetId="1" name="l_mo_29" vbProcedure="false">#REF!</definedName>
    <definedName function="false" hidden="false" localSheetId="1" name="l_mo_3" vbProcedure="false">#REF!</definedName>
    <definedName function="false" hidden="false" localSheetId="1" name="l_mo_30" vbProcedure="false">#REF!</definedName>
    <definedName function="false" hidden="false" localSheetId="1" name="l_mo_31" vbProcedure="false">#REF!</definedName>
    <definedName function="false" hidden="false" localSheetId="1" name="l_mo_32" vbProcedure="false">#REF!</definedName>
    <definedName function="false" hidden="false" localSheetId="1" name="l_mo_33" vbProcedure="false">#REF!</definedName>
    <definedName function="false" hidden="false" localSheetId="1" name="l_mo_4" vbProcedure="false">#REF!</definedName>
    <definedName function="false" hidden="false" localSheetId="1" name="l_mo_5" vbProcedure="false">#REF!</definedName>
    <definedName function="false" hidden="false" localSheetId="1" name="l_mo_6" vbProcedure="false">#REF!</definedName>
    <definedName function="false" hidden="false" localSheetId="1" name="l_mo_7" vbProcedure="false">#REF!</definedName>
    <definedName function="false" hidden="false" localSheetId="1" name="l_mo_8" vbProcedure="false">#REF!</definedName>
    <definedName function="false" hidden="false" localSheetId="1" name="l_mo_9" vbProcedure="false">#REF!</definedName>
    <definedName function="false" hidden="false" localSheetId="1" name="M1_D" vbProcedure="false">[3]p.u.p!#REF!</definedName>
    <definedName function="false" hidden="false" localSheetId="1" name="M1_N" vbProcedure="false">[3]p.u.p!#REF!</definedName>
    <definedName function="false" hidden="false" localSheetId="1" name="M2_D" vbProcedure="false">[3]p.u.p!#REF!</definedName>
    <definedName function="false" hidden="false" localSheetId="1" name="M2_N" vbProcedure="false">[3]p.u.p!#REF!</definedName>
    <definedName function="false" hidden="false" localSheetId="1" name="Mante" vbProcedure="false">#REF!</definedName>
    <definedName function="false" hidden="false" localSheetId="1" name="mantenimiento" vbProcedure="false">#REF!</definedName>
    <definedName function="false" hidden="false" localSheetId="1" name="MANT_16" vbProcedure="false">[3]exp!#REF!</definedName>
    <definedName function="false" hidden="false" localSheetId="1" name="MANT_22" vbProcedure="false">[3]exp!#REF!</definedName>
    <definedName function="false" hidden="false" localSheetId="1" name="MANT_28" vbProcedure="false">[3]exp!#REF!</definedName>
    <definedName function="false" hidden="false" localSheetId="1" name="MANT_34" vbProcedure="false">[3]exp!#REF!</definedName>
    <definedName function="false" hidden="false" localSheetId="1" name="MANT_40" vbProcedure="false">[3]exp!#REF!</definedName>
    <definedName function="false" hidden="false" localSheetId="1" name="MAN_1" vbProcedure="false">#REF!</definedName>
    <definedName function="false" hidden="false" localSheetId="1" name="MAN_10" vbProcedure="false">#REF!</definedName>
    <definedName function="false" hidden="false" localSheetId="1" name="MAN_11" vbProcedure="false">#REF!</definedName>
    <definedName function="false" hidden="false" localSheetId="1" name="MAN_12" vbProcedure="false">#REF!</definedName>
    <definedName function="false" hidden="false" localSheetId="1" name="MAN_13" vbProcedure="false">#REF!</definedName>
    <definedName function="false" hidden="false" localSheetId="1" name="MAN_14" vbProcedure="false">#REF!</definedName>
    <definedName function="false" hidden="false" localSheetId="1" name="MAN_15" vbProcedure="false">#REF!</definedName>
    <definedName function="false" hidden="false" localSheetId="1" name="MAN_16" vbProcedure="false">#REF!</definedName>
    <definedName function="false" hidden="false" localSheetId="1" name="MAN_17" vbProcedure="false">#REF!</definedName>
    <definedName function="false" hidden="false" localSheetId="1" name="MAN_18" vbProcedure="false">#REF!</definedName>
    <definedName function="false" hidden="false" localSheetId="1" name="MAN_2" vbProcedure="false">#REF!</definedName>
    <definedName function="false" hidden="false" localSheetId="1" name="MAN_3" vbProcedure="false">#REF!</definedName>
    <definedName function="false" hidden="false" localSheetId="1" name="MAN_4" vbProcedure="false">#REF!</definedName>
    <definedName function="false" hidden="false" localSheetId="1" name="MAN_5" vbProcedure="false">#REF!</definedName>
    <definedName function="false" hidden="false" localSheetId="1" name="MAN_6" vbProcedure="false">#REF!</definedName>
    <definedName function="false" hidden="false" localSheetId="1" name="MAN_7" vbProcedure="false">#REF!</definedName>
    <definedName function="false" hidden="false" localSheetId="1" name="MAN_8" vbProcedure="false">#REF!</definedName>
    <definedName function="false" hidden="false" localSheetId="1" name="MAN_9" vbProcedure="false">#REF!</definedName>
    <definedName function="false" hidden="false" localSheetId="1" name="man_inter" vbProcedure="false">#REF!</definedName>
    <definedName function="false" hidden="false" localSheetId="1" name="man_interç" vbProcedure="false">#REF!</definedName>
    <definedName function="false" hidden="false" localSheetId="1" name="man_l21" vbProcedure="false">[6]limpi!#REF!</definedName>
    <definedName function="false" hidden="false" localSheetId="1" name="man_l22" vbProcedure="false">[6]limpi!#REF!</definedName>
    <definedName function="false" hidden="false" localSheetId="1" name="man_limp" vbProcedure="false">#REF!</definedName>
    <definedName function="false" hidden="false" localSheetId="1" name="man_limp_alt" vbProcedure="false">#REF!</definedName>
    <definedName function="false" hidden="false" localSheetId="1" name="man_ratas" vbProcedure="false">#REF!</definedName>
    <definedName function="false" hidden="false" localSheetId="1" name="man_rec" vbProcedure="false">#REF!</definedName>
    <definedName function="false" hidden="false" localSheetId="1" name="MA_1" vbProcedure="false">[3]exp!#REF!</definedName>
    <definedName function="false" hidden="false" localSheetId="1" name="MA_10" vbProcedure="false">[3]exp!#REF!</definedName>
    <definedName function="false" hidden="false" localSheetId="1" name="MA_12" vbProcedure="false">[3]exp!#REF!</definedName>
    <definedName function="false" hidden="false" localSheetId="1" name="MA_3" vbProcedure="false">[3]exp!#REF!</definedName>
    <definedName function="false" hidden="false" localSheetId="1" name="MEC_LIMP" vbProcedure="false">#REF!</definedName>
    <definedName function="false" hidden="false" localSheetId="1" name="MEC_REC" vbProcedure="false">#REF!</definedName>
    <definedName function="false" hidden="false" localSheetId="1" name="MEDICO" vbProcedure="false">[5]p.u.exp!#REF!</definedName>
    <definedName function="false" hidden="false" localSheetId="1" name="MLB" vbProcedure="false">[3]serv!#REF!</definedName>
    <definedName function="false" hidden="false" localSheetId="1" name="MLV_1" vbProcedure="false">[3]serv!#REF!</definedName>
    <definedName function="false" hidden="false" localSheetId="1" name="MLV_2" vbProcedure="false">[3]serv!#REF!</definedName>
    <definedName function="false" hidden="false" localSheetId="1" name="MLV_3" vbProcedure="false">[3]serv!#REF!</definedName>
    <definedName function="false" hidden="false" localSheetId="1" name="MLV_4" vbProcedure="false">[3]serv!#REF!</definedName>
    <definedName function="false" hidden="false" localSheetId="1" name="MN" vbProcedure="false">#REF!</definedName>
    <definedName function="false" hidden="false" localSheetId="1" name="mo_l21" vbProcedure="false">[6]limpi!#REF!</definedName>
    <definedName function="false" hidden="false" localSheetId="1" name="mo_l22" vbProcedure="false">[6]limpi!#REF!</definedName>
    <definedName function="false" hidden="false" localSheetId="1" name="mq_l21" vbProcedure="false">[6]limpi!#REF!</definedName>
    <definedName function="false" hidden="false" localSheetId="1" name="mq_l22" vbProcedure="false">[6]limpi!#REF!</definedName>
    <definedName function="false" hidden="false" localSheetId="1" name="mq_r11" vbProcedure="false">'[5]rec-tr'!#ref!</definedName>
    <definedName function="false" hidden="false" localSheetId="1" name="mq_r111" vbProcedure="false">'[5]rec-tr'!#ref!</definedName>
    <definedName function="false" hidden="false" localSheetId="1" name="mq_r112" vbProcedure="false">'[5]rec-tr'!#ref!</definedName>
    <definedName function="false" hidden="false" localSheetId="1" name="mq_r113" vbProcedure="false">'[5]rec-tr'!#ref!</definedName>
    <definedName function="false" hidden="false" localSheetId="1" name="mq_r15" vbProcedure="false">'[5]rec-tr'!#ref!</definedName>
    <definedName function="false" hidden="false" localSheetId="1" name="MRB" vbProcedure="false">[3]serv!#REF!</definedName>
    <definedName function="false" hidden="false" localSheetId="1" name="MRV" vbProcedure="false">[3]serv!#REF!</definedName>
    <definedName function="false" hidden="false" localSheetId="1" name="MRV_1" vbProcedure="false">[3]serv!#REF!</definedName>
    <definedName function="false" hidden="false" localSheetId="1" name="MRV_2" vbProcedure="false">[3]serv!#REF!</definedName>
    <definedName function="false" hidden="false" localSheetId="1" name="m_1" vbProcedure="false">[10]explo!#REF!</definedName>
    <definedName function="false" hidden="false" localSheetId="1" name="m_2" vbProcedure="false">[10]explo!#REF!</definedName>
    <definedName function="false" hidden="false" localSheetId="1" name="m_3" vbProcedure="false">[10]explo!#REF!</definedName>
    <definedName function="false" hidden="false" localSheetId="1" name="m_4" vbProcedure="false">[10]explo!#REF!</definedName>
    <definedName function="false" hidden="false" localSheetId="1" name="m_5" vbProcedure="false">[10]explo!#REF!</definedName>
    <definedName function="false" hidden="false" localSheetId="1" name="m_6" vbProcedure="false">[10]explo!#REF!</definedName>
    <definedName function="false" hidden="false" localSheetId="1" name="m_7" vbProcedure="false">[10]explo!#REF!</definedName>
    <definedName function="false" hidden="false" localSheetId="1" name="m_8" vbProcedure="false">[10]explo!#REF!</definedName>
    <definedName function="false" hidden="false" localSheetId="1" name="m_9" vbProcedure="false">[10]explo!#REF!</definedName>
    <definedName function="false" hidden="false" localSheetId="1" name="NÚM" vbProcedure="false">'[23]tablas 99'!#ref!</definedName>
    <definedName function="false" hidden="false" localSheetId="1" name="NÚMEROS" vbProcedure="false">#REF!</definedName>
    <definedName function="false" hidden="false" localSheetId="1" name="o" vbProcedure="false">#REF!</definedName>
    <definedName function="false" hidden="false" localSheetId="1" name="OA1_" vbProcedure="false">[3]p.u.p!#REF!</definedName>
    <definedName function="false" hidden="false" localSheetId="1" name="OA2_" vbProcedure="false">[3]p.u.p!#REF!</definedName>
    <definedName function="false" hidden="false" localSheetId="1" name="OF1_" vbProcedure="false">[3]p.u.p!#REF!</definedName>
    <definedName function="false" hidden="false" localSheetId="1" name="OF2_" vbProcedure="false">[3]p.u.p!#REF!</definedName>
    <definedName function="false" hidden="false" localSheetId="1" name="OF3_" vbProcedure="false">[3]p.u.p!#REF!</definedName>
    <definedName function="false" hidden="false" localSheetId="1" name="OFICIAL_ADMON_1" vbProcedure="false">[5]p.u.exp!#REF!</definedName>
    <definedName function="false" hidden="false" localSheetId="1" name="OFICIAL_ADMON_2" vbProcedure="false">[5]p.u.exp!#REF!</definedName>
    <definedName function="false" hidden="false" localSheetId="1" name="O_C1" vbProcedure="false">[5]p.u.exp!#REF!</definedName>
    <definedName function="false" hidden="false" localSheetId="1" name="O_C2" vbProcedure="false">[5]p.u.exp!#REF!</definedName>
    <definedName function="false" hidden="false" localSheetId="1" name="O_C3" vbProcedure="false">[5]p.u.exp!#REF!</definedName>
    <definedName function="false" hidden="false" localSheetId="1" name="O_CO_1" vbProcedure="false">#REF!</definedName>
    <definedName function="false" hidden="false" localSheetId="1" name="O_CO_2" vbProcedure="false">#REF!</definedName>
    <definedName function="false" hidden="false" localSheetId="1" name="O_CO_3" vbProcedure="false">#REF!</definedName>
    <definedName function="false" hidden="false" localSheetId="1" name="O_CO_4" vbProcedure="false">#REF!</definedName>
    <definedName function="false" hidden="false" localSheetId="1" name="O_CO_5" vbProcedure="false">#REF!</definedName>
    <definedName function="false" hidden="false" localSheetId="1" name="o_co_6" vbProcedure="false">#REF!</definedName>
    <definedName function="false" hidden="false" localSheetId="1" name="o_co_7" vbProcedure="false">#REF!</definedName>
    <definedName function="false" hidden="false" localSheetId="1" name="PAGAS_ANT" vbProcedure="false">[5]conv!#REF!</definedName>
    <definedName function="false" hidden="false" localSheetId="1" name="PB_D" vbProcedure="false">[3]p.u.p!#REF!</definedName>
    <definedName function="false" hidden="false" localSheetId="1" name="PB_N" vbProcedure="false">[3]p.u.p!#REF!</definedName>
    <definedName function="false" hidden="false" localSheetId="1" name="PD" vbProcedure="false">[10]servicios!#REF!</definedName>
    <definedName function="false" hidden="false" localSheetId="1" name="PDA" vbProcedure="false">[10]servicios!#REF!</definedName>
    <definedName function="false" hidden="false" localSheetId="1" name="PDL" vbProcedure="false">[10]servicios!#REF!</definedName>
    <definedName function="false" hidden="false" localSheetId="1" name="PDLA" vbProcedure="false">#REF!</definedName>
    <definedName function="false" hidden="false" localSheetId="1" name="PDLB" vbProcedure="false">[3]serv!#REF!</definedName>
    <definedName function="false" hidden="false" localSheetId="1" name="PDLIMP" vbProcedure="false">[3]serv!#REF!</definedName>
    <definedName function="false" hidden="false" localSheetId="1" name="PDLV_1" vbProcedure="false">[3]serv!#REF!</definedName>
    <definedName function="false" hidden="false" localSheetId="1" name="PDLV_2" vbProcedure="false">[3]serv!#REF!</definedName>
    <definedName function="false" hidden="false" localSheetId="1" name="PDLV_3" vbProcedure="false">[3]serv!#REF!</definedName>
    <definedName function="false" hidden="false" localSheetId="1" name="PDLV_4" vbProcedure="false">[3]serv!#REF!</definedName>
    <definedName function="false" hidden="false" localSheetId="1" name="PDR" vbProcedure="false">[10]servicios!#REF!</definedName>
    <definedName function="false" hidden="false" localSheetId="1" name="PDRA" vbProcedure="false">#REF!</definedName>
    <definedName function="false" hidden="false" localSheetId="1" name="PDRB" vbProcedure="false">[3]serv!#REF!</definedName>
    <definedName function="false" hidden="false" localSheetId="1" name="PDRECOG" vbProcedure="false">[3]serv!#REF!</definedName>
    <definedName function="false" hidden="false" localSheetId="1" name="PDRV" vbProcedure="false">[3]serv!#REF!</definedName>
    <definedName function="false" hidden="false" localSheetId="1" name="PDRV_1" vbProcedure="false">[3]serv!#REF!</definedName>
    <definedName function="false" hidden="false" localSheetId="1" name="PDRV_2" vbProcedure="false">[3]serv!#REF!</definedName>
    <definedName function="false" hidden="false" localSheetId="1" name="PD_11" vbProcedure="false">'[3]conv '!#ref!</definedName>
    <definedName function="false" hidden="false" localSheetId="1" name="PD_12" vbProcedure="false">'[3]conv '!#ref!</definedName>
    <definedName function="false" hidden="false" localSheetId="1" name="PD_13" vbProcedure="false">'[3]conv '!#ref!</definedName>
    <definedName function="false" hidden="false" localSheetId="1" name="PD_14" vbProcedure="false">'[3]conv '!#ref!</definedName>
    <definedName function="false" hidden="false" localSheetId="1" name="PD_15" vbProcedure="false">'[3]conv '!#ref!</definedName>
    <definedName function="false" hidden="false" localSheetId="1" name="PD_16" vbProcedure="false">'[3]conv '!#ref!</definedName>
    <definedName function="false" hidden="false" localSheetId="1" name="PD_17" vbProcedure="false">'[3]conv '!#ref!</definedName>
    <definedName function="false" hidden="false" localSheetId="1" name="PD_18" vbProcedure="false">'[3]conv '!#ref!</definedName>
    <definedName function="false" hidden="false" localSheetId="1" name="PD_19" vbProcedure="false">'[3]conv '!#ref!</definedName>
    <definedName function="false" hidden="false" localSheetId="1" name="PD_20" vbProcedure="false">'[3]conv '!#ref!</definedName>
    <definedName function="false" hidden="false" localSheetId="1" name="PD_21" vbProcedure="false">'[3]conv '!#ref!</definedName>
    <definedName function="false" hidden="false" localSheetId="1" name="PD_22" vbProcedure="false">'[3]conv '!#ref!</definedName>
    <definedName function="false" hidden="false" localSheetId="1" name="PD_23" vbProcedure="false">'[3]conv '!#ref!</definedName>
    <definedName function="false" hidden="false" localSheetId="1" name="PD_24" vbProcedure="false">'[3]conv '!#ref!</definedName>
    <definedName function="false" hidden="false" localSheetId="1" name="PD_25" vbProcedure="false">'[3]conv '!#ref!</definedName>
    <definedName function="false" hidden="false" localSheetId="1" name="PD_26" vbProcedure="false">'[3]conv '!#ref!</definedName>
    <definedName function="false" hidden="false" localSheetId="1" name="PD_27" vbProcedure="false">'[3]conv '!#ref!</definedName>
    <definedName function="false" hidden="false" localSheetId="1" name="PD_28" vbProcedure="false">'[3]conv '!#ref!</definedName>
    <definedName function="false" hidden="false" localSheetId="1" name="PD_29" vbProcedure="false">'[3]conv '!#ref!</definedName>
    <definedName function="false" hidden="false" localSheetId="1" name="PD_30" vbProcedure="false">'[3]conv '!#ref!</definedName>
    <definedName function="false" hidden="false" localSheetId="1" name="PD_31" vbProcedure="false">'[3]conv '!#ref!</definedName>
    <definedName function="false" hidden="false" localSheetId="1" name="PD_32" vbProcedure="false">'[3]conv '!#ref!</definedName>
    <definedName function="false" hidden="false" localSheetId="1" name="PD_33" vbProcedure="false">'[3]conv '!#ref!</definedName>
    <definedName function="false" hidden="false" localSheetId="1" name="PD_34" vbProcedure="false">'[3]conv '!#ref!</definedName>
    <definedName function="false" hidden="false" localSheetId="1" name="PD_35" vbProcedure="false">'[3]conv '!#ref!</definedName>
    <definedName function="false" hidden="false" localSheetId="1" name="PD_36" vbProcedure="false">'[3]conv '!#ref!</definedName>
    <definedName function="false" hidden="false" localSheetId="1" name="PD_37" vbProcedure="false">'[3]conv '!#ref!</definedName>
    <definedName function="false" hidden="false" localSheetId="1" name="PD_38" vbProcedure="false">'[3]conv '!#ref!</definedName>
    <definedName function="false" hidden="false" localSheetId="1" name="PD_39" vbProcedure="false">'[3]conv '!#ref!</definedName>
    <definedName function="false" hidden="false" localSheetId="1" name="PD_40" vbProcedure="false">'[3]conv '!#ref!</definedName>
    <definedName function="false" hidden="false" localSheetId="1" name="PD_41" vbProcedure="false">'[3]conv '!#ref!</definedName>
    <definedName function="false" hidden="false" localSheetId="1" name="PD_42" vbProcedure="false">'[3]conv '!#ref!</definedName>
    <definedName function="false" hidden="false" localSheetId="1" name="PD_43" vbProcedure="false">'[3]conv '!#ref!</definedName>
    <definedName function="false" hidden="false" localSheetId="1" name="PD_44" vbProcedure="false">'[3]conv '!#ref!</definedName>
    <definedName function="false" hidden="false" localSheetId="1" name="PD_45" vbProcedure="false">'[3]conv '!#ref!</definedName>
    <definedName function="false" hidden="false" localSheetId="1" name="PD_46" vbProcedure="false">'[3]conv '!#ref!</definedName>
    <definedName function="false" hidden="false" localSheetId="1" name="PD_C" vbProcedure="false">[3]p.u.p!#REF!</definedName>
    <definedName function="false" hidden="false" localSheetId="1" name="PD_S" vbProcedure="false">[3]p.u.p!#REF!</definedName>
    <definedName function="false" hidden="false" localSheetId="1" name="PEON" vbProcedure="false">#REF!</definedName>
    <definedName function="false" hidden="false" localSheetId="1" name="pepito" vbProcedure="false">#REF!</definedName>
    <definedName function="false" hidden="false" localSheetId="1" name="perind" vbProcedure="false">[10]servicios!#REF!</definedName>
    <definedName function="false" hidden="false" localSheetId="1" name="PER_10" vbProcedure="false">[10]finan!#REF!</definedName>
    <definedName function="false" hidden="false" localSheetId="1" name="PER_8" vbProcedure="false">[10]finan!#REF!</definedName>
    <definedName function="false" hidden="false" localSheetId="1" name="per_dir_l21" vbProcedure="false">[6]limpi!#REF!</definedName>
    <definedName function="false" hidden="false" localSheetId="1" name="per_dir_l22" vbProcedure="false">[6]limpi!#REF!</definedName>
    <definedName function="false" hidden="false" localSheetId="1" name="per_dir_r11" vbProcedure="false">'[5]rec-tr'!#ref!</definedName>
    <definedName function="false" hidden="false" localSheetId="1" name="per_dir_r111" vbProcedure="false">'[5]rec-tr'!#ref!</definedName>
    <definedName function="false" hidden="false" localSheetId="1" name="per_dir_r112" vbProcedure="false">'[5]rec-tr'!#ref!</definedName>
    <definedName function="false" hidden="false" localSheetId="1" name="per_dir_r113" vbProcedure="false">'[5]rec-tr'!#ref!</definedName>
    <definedName function="false" hidden="false" localSheetId="1" name="per_dir_r15" vbProcedure="false">'[5]rec-tr'!#ref!</definedName>
    <definedName function="false" hidden="false" localSheetId="1" name="per_ind_111" vbProcedure="false">[5]p.u.exp!#REF!</definedName>
    <definedName function="false" hidden="false" localSheetId="1" name="per_ind_112" vbProcedure="false">[5]p.u.exp!#REF!</definedName>
    <definedName function="false" hidden="false" localSheetId="1" name="per_ind_113" vbProcedure="false">[5]p.u.exp!#REF!</definedName>
    <definedName function="false" hidden="false" localSheetId="1" name="per_ind_l21" vbProcedure="false">[5]p.u.exp!#REF!</definedName>
    <definedName function="false" hidden="false" localSheetId="1" name="per_ind_l22" vbProcedure="false">[5]p.u.exp!#REF!</definedName>
    <definedName function="false" hidden="false" localSheetId="1" name="per_ind_r111" vbProcedure="false">[5]p.u.exp!#REF!</definedName>
    <definedName function="false" hidden="false" localSheetId="1" name="per_ind_r112" vbProcedure="false">[5]p.u.exp!#REF!</definedName>
    <definedName function="false" hidden="false" localSheetId="1" name="per_ind_r113" vbProcedure="false">[5]p.u.exp!#REF!</definedName>
    <definedName function="false" hidden="false" localSheetId="1" name="per_ind_r15" vbProcedure="false">[5]p.u.exp!#REF!</definedName>
    <definedName function="false" hidden="false" localSheetId="1" name="PER_INTER" vbProcedure="false">#REF!</definedName>
    <definedName function="false" hidden="false" localSheetId="1" name="PER_LIMP" vbProcedure="false">#REF!</definedName>
    <definedName function="false" hidden="false" localSheetId="1" name="PER_LIMP_VAR" vbProcedure="false">#REF!</definedName>
    <definedName function="false" hidden="false" localSheetId="1" name="PER_RATAS" vbProcedure="false">#REF!</definedName>
    <definedName function="false" hidden="false" localSheetId="1" name="PER_REC" vbProcedure="false">#REF!</definedName>
    <definedName function="false" hidden="false" localSheetId="1" name="PE_11" vbProcedure="false">'[3]conv '!#ref!</definedName>
    <definedName function="false" hidden="false" localSheetId="1" name="PE_12" vbProcedure="false">'[3]conv '!#ref!</definedName>
    <definedName function="false" hidden="false" localSheetId="1" name="PE_13" vbProcedure="false">'[3]conv '!#ref!</definedName>
    <definedName function="false" hidden="false" localSheetId="1" name="PE_14" vbProcedure="false">'[3]conv '!#ref!</definedName>
    <definedName function="false" hidden="false" localSheetId="1" name="PE_15" vbProcedure="false">'[3]conv '!#ref!</definedName>
    <definedName function="false" hidden="false" localSheetId="1" name="PE_16" vbProcedure="false">'[3]conv '!#ref!</definedName>
    <definedName function="false" hidden="false" localSheetId="1" name="PE_17" vbProcedure="false">'[3]conv '!#ref!</definedName>
    <definedName function="false" hidden="false" localSheetId="1" name="PE_18" vbProcedure="false">'[3]conv '!#ref!</definedName>
    <definedName function="false" hidden="false" localSheetId="1" name="PE_19" vbProcedure="false">'[3]conv '!#ref!</definedName>
    <definedName function="false" hidden="false" localSheetId="1" name="PE_20" vbProcedure="false">'[3]conv '!#ref!</definedName>
    <definedName function="false" hidden="false" localSheetId="1" name="PE_21" vbProcedure="false">'[3]conv '!#ref!</definedName>
    <definedName function="false" hidden="false" localSheetId="1" name="PE_22" vbProcedure="false">'[3]conv '!#ref!</definedName>
    <definedName function="false" hidden="false" localSheetId="1" name="PE_23" vbProcedure="false">'[3]conv '!#ref!</definedName>
    <definedName function="false" hidden="false" localSheetId="1" name="PE_24" vbProcedure="false">'[3]conv '!#ref!</definedName>
    <definedName function="false" hidden="false" localSheetId="1" name="PE_25" vbProcedure="false">'[3]conv '!#ref!</definedName>
    <definedName function="false" hidden="false" localSheetId="1" name="PE_26" vbProcedure="false">'[3]conv '!#ref!</definedName>
    <definedName function="false" hidden="false" localSheetId="1" name="PE_27" vbProcedure="false">'[3]conv '!#ref!</definedName>
    <definedName function="false" hidden="false" localSheetId="1" name="PE_28" vbProcedure="false">'[3]conv '!#ref!</definedName>
    <definedName function="false" hidden="false" localSheetId="1" name="PE_29" vbProcedure="false">'[3]conv '!#ref!</definedName>
    <definedName function="false" hidden="false" localSheetId="1" name="PE_30" vbProcedure="false">'[3]conv '!#ref!</definedName>
    <definedName function="false" hidden="false" localSheetId="1" name="PE_31" vbProcedure="false">'[3]conv '!#ref!</definedName>
    <definedName function="false" hidden="false" localSheetId="1" name="PE_32" vbProcedure="false">'[3]conv '!#ref!</definedName>
    <definedName function="false" hidden="false" localSheetId="1" name="PE_33" vbProcedure="false">'[3]conv '!#ref!</definedName>
    <definedName function="false" hidden="false" localSheetId="1" name="PE_34" vbProcedure="false">'[3]conv '!#ref!</definedName>
    <definedName function="false" hidden="false" localSheetId="1" name="PE_35" vbProcedure="false">'[3]conv '!#ref!</definedName>
    <definedName function="false" hidden="false" localSheetId="1" name="PE_36" vbProcedure="false">'[3]conv '!#ref!</definedName>
    <definedName function="false" hidden="false" localSheetId="1" name="PE_37" vbProcedure="false">'[3]conv '!#ref!</definedName>
    <definedName function="false" hidden="false" localSheetId="1" name="PE_38" vbProcedure="false">'[3]conv '!#ref!</definedName>
    <definedName function="false" hidden="false" localSheetId="1" name="PE_39" vbProcedure="false">'[3]conv '!#ref!</definedName>
    <definedName function="false" hidden="false" localSheetId="1" name="PE_40" vbProcedure="false">'[3]conv '!#ref!</definedName>
    <definedName function="false" hidden="false" localSheetId="1" name="PE_41" vbProcedure="false">'[3]conv '!#ref!</definedName>
    <definedName function="false" hidden="false" localSheetId="1" name="PE_42" vbProcedure="false">'[3]conv '!#ref!</definedName>
    <definedName function="false" hidden="false" localSheetId="1" name="PE_43" vbProcedure="false">'[3]conv '!#ref!</definedName>
    <definedName function="false" hidden="false" localSheetId="1" name="PE_44" vbProcedure="false">'[3]conv '!#ref!</definedName>
    <definedName function="false" hidden="false" localSheetId="1" name="PE_45" vbProcedure="false">'[3]conv '!#ref!</definedName>
    <definedName function="false" hidden="false" localSheetId="1" name="PE_46" vbProcedure="false">'[3]conv '!#ref!</definedName>
    <definedName function="false" hidden="false" localSheetId="1" name="PI" vbProcedure="false">[10]servicios!#REF!</definedName>
    <definedName function="false" hidden="false" localSheetId="1" name="PI_1" vbProcedure="false">#REF!</definedName>
    <definedName function="false" hidden="false" localSheetId="1" name="PI_2" vbProcedure="false">#REF!</definedName>
    <definedName function="false" hidden="false" localSheetId="1" name="PI_3" vbProcedure="false">#REF!</definedName>
    <definedName function="false" hidden="false" localSheetId="1" name="PI_4" vbProcedure="false">#REF!</definedName>
    <definedName function="false" hidden="false" localSheetId="1" name="PI_5" vbProcedure="false">#REF!</definedName>
    <definedName function="false" hidden="false" localSheetId="1" name="PI_6" vbProcedure="false">#REF!</definedName>
    <definedName function="false" hidden="false" localSheetId="1" name="pi_pl" vbProcedure="false">#REF!</definedName>
    <definedName function="false" hidden="false" localSheetId="1" name="pi_ps" vbProcedure="false">#REF!</definedName>
    <definedName function="false" hidden="false" localSheetId="1" name="pi_re" vbProcedure="false">#REF!</definedName>
    <definedName function="false" hidden="false" localSheetId="1" name="PJ_1" vbProcedure="false">#REF!</definedName>
    <definedName function="false" hidden="false" localSheetId="1" name="PJ_10" vbProcedure="false">#REF!</definedName>
    <definedName function="false" hidden="false" localSheetId="1" name="PJ_11" vbProcedure="false">#REF!</definedName>
    <definedName function="false" hidden="false" localSheetId="1" name="PJ_12" vbProcedure="false">#REF!</definedName>
    <definedName function="false" hidden="false" localSheetId="1" name="PJ_13" vbProcedure="false">#REF!</definedName>
    <definedName function="false" hidden="false" localSheetId="1" name="PJ_14" vbProcedure="false">#REF!</definedName>
    <definedName function="false" hidden="false" localSheetId="1" name="PJ_15" vbProcedure="false">#REF!</definedName>
    <definedName function="false" hidden="false" localSheetId="1" name="PJ_16" vbProcedure="false">#REF!</definedName>
    <definedName function="false" hidden="false" localSheetId="1" name="PJ_17" vbProcedure="false">#REF!</definedName>
    <definedName function="false" hidden="false" localSheetId="1" name="PJ_18" vbProcedure="false">#REF!</definedName>
    <definedName function="false" hidden="false" localSheetId="1" name="PJ_19" vbProcedure="false">#REF!</definedName>
    <definedName function="false" hidden="false" localSheetId="1" name="PJ_2" vbProcedure="false">#REF!</definedName>
    <definedName function="false" hidden="false" localSheetId="1" name="PJ_20" vbProcedure="false">#REF!</definedName>
    <definedName function="false" hidden="false" localSheetId="1" name="PJ_21" vbProcedure="false">#REF!</definedName>
    <definedName function="false" hidden="false" localSheetId="1" name="PJ_3" vbProcedure="false">#REF!</definedName>
    <definedName function="false" hidden="false" localSheetId="1" name="PJ_4" vbProcedure="false">#REF!</definedName>
    <definedName function="false" hidden="false" localSheetId="1" name="PJ_5" vbProcedure="false">#REF!</definedName>
    <definedName function="false" hidden="false" localSheetId="1" name="PJ_6" vbProcedure="false">#REF!</definedName>
    <definedName function="false" hidden="false" localSheetId="1" name="PJ_7" vbProcedure="false">#REF!</definedName>
    <definedName function="false" hidden="false" localSheetId="1" name="PJ_8" vbProcedure="false">#REF!</definedName>
    <definedName function="false" hidden="false" localSheetId="1" name="PJ_9" vbProcedure="false">#REF!</definedName>
    <definedName function="false" hidden="false" localSheetId="1" name="PL_D" vbProcedure="false">[3]p.u.p!#REF!</definedName>
    <definedName function="false" hidden="false" localSheetId="1" name="PN_C" vbProcedure="false">[3]p.u.p!#REF!</definedName>
    <definedName function="false" hidden="false" localSheetId="1" name="PN_S" vbProcedure="false">[3]p.u.p!#REF!</definedName>
    <definedName function="false" hidden="false" localSheetId="1" name="PRB" vbProcedure="false">[3]resumen!#REF!</definedName>
    <definedName function="false" hidden="false" localSheetId="1" name="PRC_" vbProcedure="false">[3]p.u.p!#REF!</definedName>
    <definedName function="false" hidden="false" localSheetId="1" name="PRL" vbProcedure="false">[3]resumen!#REF!</definedName>
    <definedName function="false" hidden="false" localSheetId="1" name="PR_D" vbProcedure="false">[3]p.u.p!#REF!</definedName>
    <definedName function="false" hidden="false" localSheetId="1" name="PR_DT" vbProcedure="false">[3]p.u.p!#REF!</definedName>
    <definedName function="false" hidden="false" localSheetId="1" name="PR_N" vbProcedure="false">[3]p.u.p!#REF!</definedName>
    <definedName function="false" hidden="false" localSheetId="1" name="PR_NT" vbProcedure="false">[3]p.u.p!#REF!</definedName>
    <definedName function="false" hidden="false" localSheetId="1" name="PSS_3" vbProcedure="false">#REF!</definedName>
    <definedName function="false" hidden="false" localSheetId="1" name="PSS_4" vbProcedure="false">#REF!</definedName>
    <definedName function="false" hidden="false" localSheetId="1" name="PSS_5" vbProcedure="false">#REF!</definedName>
    <definedName function="false" hidden="false" localSheetId="1" name="PS_5" vbProcedure="false">#REF!</definedName>
    <definedName function="false" hidden="false" localSheetId="1" name="PT" vbProcedure="false">'[3]conv '!#ref!</definedName>
    <definedName function="false" hidden="false" localSheetId="1" name="PT_1" vbProcedure="false">'[3]conv '!#ref!</definedName>
    <definedName function="false" hidden="false" localSheetId="1" name="PT_2" vbProcedure="false">'[3]conv '!#ref!</definedName>
    <definedName function="false" hidden="false" localSheetId="1" name="py_co_1" vbProcedure="false">#REF!</definedName>
    <definedName function="false" hidden="false" localSheetId="1" name="py_co_10" vbProcedure="false">#REF!</definedName>
    <definedName function="false" hidden="false" localSheetId="1" name="py_co_11" vbProcedure="false">#REF!</definedName>
    <definedName function="false" hidden="false" localSheetId="1" name="py_co_12" vbProcedure="false">#REF!</definedName>
    <definedName function="false" hidden="false" localSheetId="1" name="py_co_2" vbProcedure="false">#REF!</definedName>
    <definedName function="false" hidden="false" localSheetId="1" name="py_co_3" vbProcedure="false">#REF!</definedName>
    <definedName function="false" hidden="false" localSheetId="1" name="py_co_4" vbProcedure="false">#REF!</definedName>
    <definedName function="false" hidden="false" localSheetId="1" name="py_co_5" vbProcedure="false">#REF!</definedName>
    <definedName function="false" hidden="false" localSheetId="1" name="py_co_6" vbProcedure="false">#REF!</definedName>
    <definedName function="false" hidden="false" localSheetId="1" name="py_co_7" vbProcedure="false">#REF!</definedName>
    <definedName function="false" hidden="false" localSheetId="1" name="py_co_8" vbProcedure="false">#REF!</definedName>
    <definedName function="false" hidden="false" localSheetId="1" name="py_co_9" vbProcedure="false">#REF!</definedName>
    <definedName function="false" hidden="false" localSheetId="1" name="py_ma_1" vbProcedure="false">#REF!</definedName>
    <definedName function="false" hidden="false" localSheetId="1" name="py_ma_10" vbProcedure="false">#REF!</definedName>
    <definedName function="false" hidden="false" localSheetId="1" name="py_ma_11" vbProcedure="false">#REF!</definedName>
    <definedName function="false" hidden="false" localSheetId="1" name="py_ma_12" vbProcedure="false">#REF!</definedName>
    <definedName function="false" hidden="false" localSheetId="1" name="py_ma_2" vbProcedure="false">#REF!</definedName>
    <definedName function="false" hidden="false" localSheetId="1" name="py_ma_3" vbProcedure="false">#REF!</definedName>
    <definedName function="false" hidden="false" localSheetId="1" name="py_ma_4" vbProcedure="false">#REF!</definedName>
    <definedName function="false" hidden="false" localSheetId="1" name="py_ma_5" vbProcedure="false">#REF!</definedName>
    <definedName function="false" hidden="false" localSheetId="1" name="py_ma_6" vbProcedure="false">#REF!</definedName>
    <definedName function="false" hidden="false" localSheetId="1" name="py_ma_7" vbProcedure="false">#REF!</definedName>
    <definedName function="false" hidden="false" localSheetId="1" name="py_ma_8" vbProcedure="false">#REF!</definedName>
    <definedName function="false" hidden="false" localSheetId="1" name="py_ma_9" vbProcedure="false">#REF!</definedName>
    <definedName function="false" hidden="false" localSheetId="1" name="py_mo_1" vbProcedure="false">#REF!</definedName>
    <definedName function="false" hidden="false" localSheetId="1" name="py_mo_10" vbProcedure="false">#REF!</definedName>
    <definedName function="false" hidden="false" localSheetId="1" name="py_mo_11" vbProcedure="false">#REF!</definedName>
    <definedName function="false" hidden="false" localSheetId="1" name="py_mo_12" vbProcedure="false">#REF!</definedName>
    <definedName function="false" hidden="false" localSheetId="1" name="py_mo_2" vbProcedure="false">#REF!</definedName>
    <definedName function="false" hidden="false" localSheetId="1" name="py_mo_3" vbProcedure="false">#REF!</definedName>
    <definedName function="false" hidden="false" localSheetId="1" name="py_mo_4" vbProcedure="false">#REF!</definedName>
    <definedName function="false" hidden="false" localSheetId="1" name="py_mo_5" vbProcedure="false">#REF!</definedName>
    <definedName function="false" hidden="false" localSheetId="1" name="py_mo_6" vbProcedure="false">#REF!</definedName>
    <definedName function="false" hidden="false" localSheetId="1" name="py_mo_7" vbProcedure="false">#REF!</definedName>
    <definedName function="false" hidden="false" localSheetId="1" name="py_mo_8" vbProcedure="false">#REF!</definedName>
    <definedName function="false" hidden="false" localSheetId="1" name="py_mo_9" vbProcedure="false">#REF!</definedName>
    <definedName function="false" hidden="false" localSheetId="1" name="P_1" vbProcedure="false">#REF!</definedName>
    <definedName function="false" hidden="false" localSheetId="1" name="P_2" vbProcedure="false">#REF!</definedName>
    <definedName function="false" hidden="false" localSheetId="1" name="P_3" vbProcedure="false">#REF!</definedName>
    <definedName function="false" hidden="false" localSheetId="1" name="P_4" vbProcedure="false">#REF!</definedName>
    <definedName function="false" hidden="false" localSheetId="1" name="P_5" vbProcedure="false">#REF!</definedName>
    <definedName function="false" hidden="false" localSheetId="1" name="P_6" vbProcedure="false">#REF!</definedName>
    <definedName function="false" hidden="false" localSheetId="1" name="P_7" vbProcedure="false">#REF!</definedName>
    <definedName function="false" hidden="false" localSheetId="1" name="P_8" vbProcedure="false">#REF!</definedName>
    <definedName function="false" hidden="false" localSheetId="1" name="P_AD2" vbProcedure="false">#REF!</definedName>
    <definedName function="false" hidden="false" localSheetId="1" name="P_CAP" vbProcedure="false">#REF!</definedName>
    <definedName function="false" hidden="false" localSheetId="1" name="P_CDD" vbProcedure="false">#REF!</definedName>
    <definedName function="false" hidden="false" localSheetId="1" name="P_CO_1" vbProcedure="false">#REF!</definedName>
    <definedName function="false" hidden="false" localSheetId="1" name="p_co_2" vbProcedure="false">#REF!</definedName>
    <definedName function="false" hidden="false" localSheetId="1" name="p_co_3" vbProcedure="false">#REF!</definedName>
    <definedName function="false" hidden="false" localSheetId="1" name="p_co_4" vbProcedure="false">#REF!</definedName>
    <definedName function="false" hidden="false" localSheetId="1" name="p_co_5" vbProcedure="false">#REF!</definedName>
    <definedName function="false" hidden="false" localSheetId="1" name="p_co_6" vbProcedure="false">#REF!</definedName>
    <definedName function="false" hidden="false" localSheetId="1" name="p_co_7" vbProcedure="false">#REF!</definedName>
    <definedName function="false" hidden="false" localSheetId="1" name="P_CPL" vbProcedure="false">#REF!</definedName>
    <definedName function="false" hidden="false" localSheetId="1" name="P_CPL1" vbProcedure="false">#REF!</definedName>
    <definedName function="false" hidden="false" localSheetId="1" name="P_CPL2" vbProcedure="false">#REF!</definedName>
    <definedName function="false" hidden="false" localSheetId="1" name="P_CPL3" vbProcedure="false">#REF!</definedName>
    <definedName function="false" hidden="false" localSheetId="1" name="P_CPL4" vbProcedure="false">#REF!</definedName>
    <definedName function="false" hidden="false" localSheetId="1" name="P_CPS" vbProcedure="false">#REF!</definedName>
    <definedName function="false" hidden="false" localSheetId="1" name="P_CPS1" vbProcedure="false">#REF!</definedName>
    <definedName function="false" hidden="false" localSheetId="1" name="P_CPS2" vbProcedure="false">#REF!</definedName>
    <definedName function="false" hidden="false" localSheetId="1" name="P_CR" vbProcedure="false">#REF!</definedName>
    <definedName function="false" hidden="false" localSheetId="1" name="P_CRE1" vbProcedure="false">#REF!</definedName>
    <definedName function="false" hidden="false" localSheetId="1" name="P_CRE2" vbProcedure="false">#REF!</definedName>
    <definedName function="false" hidden="false" localSheetId="1" name="P_DEL" vbProcedure="false">#REF!</definedName>
    <definedName function="false" hidden="false" localSheetId="1" name="p_dia_01" vbProcedure="false">[5]conv!#REF!</definedName>
    <definedName function="false" hidden="false" localSheetId="1" name="p_dia_02" vbProcedure="false">[5]conv!#REF!</definedName>
    <definedName function="false" hidden="false" localSheetId="1" name="p_dia_03" vbProcedure="false">[5]conv!#REF!</definedName>
    <definedName function="false" hidden="false" localSheetId="1" name="p_dia_04" vbProcedure="false">[5]conv!#REF!</definedName>
    <definedName function="false" hidden="false" localSheetId="1" name="p_dia_05" vbProcedure="false">[5]conv!#REF!</definedName>
    <definedName function="false" hidden="false" localSheetId="1" name="p_dia_06" vbProcedure="false">[5]conv!#REF!</definedName>
    <definedName function="false" hidden="false" localSheetId="1" name="p_dia_07" vbProcedure="false">[5]conv!#REF!</definedName>
    <definedName function="false" hidden="false" localSheetId="1" name="p_dia_08" vbProcedure="false">[5]conv!#REF!</definedName>
    <definedName function="false" hidden="false" localSheetId="1" name="p_dia_09" vbProcedure="false">[5]conv!#REF!</definedName>
    <definedName function="false" hidden="false" localSheetId="1" name="p_dia_10" vbProcedure="false">[5]conv!#REF!</definedName>
    <definedName function="false" hidden="false" localSheetId="1" name="p_dia_11" vbProcedure="false">[5]conv!#REF!</definedName>
    <definedName function="false" hidden="false" localSheetId="1" name="p_dia_12" vbProcedure="false">[5]conv!#REF!</definedName>
    <definedName function="false" hidden="false" localSheetId="1" name="p_dia_13" vbProcedure="false">[5]conv!#REF!</definedName>
    <definedName function="false" hidden="false" localSheetId="1" name="p_dia_14" vbProcedure="false">[5]conv!#REF!</definedName>
    <definedName function="false" hidden="false" localSheetId="1" name="p_dia_15" vbProcedure="false">[5]conv!#REF!</definedName>
    <definedName function="false" hidden="false" localSheetId="1" name="P_ENC" vbProcedure="false">#REF!</definedName>
    <definedName function="false" hidden="false" localSheetId="1" name="p_ma_1" vbProcedure="false">#REF!</definedName>
    <definedName function="false" hidden="false" localSheetId="1" name="p_ma_2" vbProcedure="false">#REF!</definedName>
    <definedName function="false" hidden="false" localSheetId="1" name="p_ma_3" vbProcedure="false">#REF!</definedName>
    <definedName function="false" hidden="false" localSheetId="1" name="p_ma_4" vbProcedure="false">#REF!</definedName>
    <definedName function="false" hidden="false" localSheetId="1" name="p_ma_5" vbProcedure="false">#REF!</definedName>
    <definedName function="false" hidden="false" localSheetId="1" name="p_ma_6" vbProcedure="false">#REF!</definedName>
    <definedName function="false" hidden="false" localSheetId="1" name="p_ma_7" vbProcedure="false">#REF!</definedName>
    <definedName function="false" hidden="false" localSheetId="1" name="p_mo_1" vbProcedure="false">#REF!</definedName>
    <definedName function="false" hidden="false" localSheetId="1" name="p_mo_2" vbProcedure="false">#REF!</definedName>
    <definedName function="false" hidden="false" localSheetId="1" name="p_mo_3" vbProcedure="false">#REF!</definedName>
    <definedName function="false" hidden="false" localSheetId="1" name="p_mo_4" vbProcedure="false">#REF!</definedName>
    <definedName function="false" hidden="false" localSheetId="1" name="p_mo_5" vbProcedure="false">#REF!</definedName>
    <definedName function="false" hidden="false" localSheetId="1" name="p_mo_6" vbProcedure="false">#REF!</definedName>
    <definedName function="false" hidden="false" localSheetId="1" name="p_mo_7" vbProcedure="false">#REF!</definedName>
    <definedName function="false" hidden="false" localSheetId="1" name="P_O" vbProcedure="false">#REF!</definedName>
    <definedName function="false" hidden="false" localSheetId="1" name="P_OF1" vbProcedure="false">#REF!</definedName>
    <definedName function="false" hidden="false" localSheetId="1" name="P_OF2" vbProcedure="false">#REF!</definedName>
    <definedName function="false" hidden="false" localSheetId="1" name="P_PED" vbProcedure="false">#REF!</definedName>
    <definedName function="false" hidden="false" localSheetId="1" name="p_pl" vbProcedure="false">#REF!</definedName>
    <definedName function="false" hidden="false" localSheetId="1" name="P_POD" vbProcedure="false">#REF!</definedName>
    <definedName function="false" hidden="false" localSheetId="1" name="P_PPL" vbProcedure="false">#REF!</definedName>
    <definedName function="false" hidden="false" localSheetId="1" name="P_PPL1" vbProcedure="false">#REF!</definedName>
    <definedName function="false" hidden="false" localSheetId="1" name="P_PPL2" vbProcedure="false">#REF!</definedName>
    <definedName function="false" hidden="false" localSheetId="1" name="P_PPL3" vbProcedure="false">#REF!</definedName>
    <definedName function="false" hidden="false" localSheetId="1" name="P_PPL4" vbProcedure="false">#REF!</definedName>
    <definedName function="false" hidden="false" localSheetId="1" name="P_PPS" vbProcedure="false">#REF!</definedName>
    <definedName function="false" hidden="false" localSheetId="1" name="P_PPS1" vbProcedure="false">#REF!</definedName>
    <definedName function="false" hidden="false" localSheetId="1" name="P_PPS2" vbProcedure="false">#REF!</definedName>
    <definedName function="false" hidden="false" localSheetId="1" name="P_PR" vbProcedure="false">#REF!</definedName>
    <definedName function="false" hidden="false" localSheetId="1" name="P_PRE1" vbProcedure="false">#REF!</definedName>
    <definedName function="false" hidden="false" localSheetId="1" name="P_PRE2" vbProcedure="false">#REF!</definedName>
    <definedName function="false" hidden="false" localSheetId="1" name="p_ps" vbProcedure="false">#REF!</definedName>
    <definedName function="false" hidden="false" localSheetId="1" name="p_re" vbProcedure="false">#REF!</definedName>
    <definedName function="false" hidden="false" localSheetId="1" name="P_TALLER" vbProcedure="false">#REF!</definedName>
    <definedName function="false" hidden="false" localSheetId="1" name="P_TPL1" vbProcedure="false">#REF!</definedName>
    <definedName function="false" hidden="false" localSheetId="1" name="P_TPL2" vbProcedure="false">#REF!</definedName>
    <definedName function="false" hidden="false" localSheetId="1" name="P_TPL3" vbProcedure="false">#REF!</definedName>
    <definedName function="false" hidden="false" localSheetId="1" name="P_TPL4" vbProcedure="false">#REF!</definedName>
    <definedName function="false" hidden="false" localSheetId="1" name="P_TRD" vbProcedure="false">#REF!</definedName>
    <definedName function="false" hidden="false" localSheetId="1" name="P_TRN" vbProcedure="false">#REF!</definedName>
    <definedName function="false" hidden="false" localSheetId="1" name="qu_" vbProcedure="false">[5]antg.!#REF!</definedName>
    <definedName function="false" hidden="false" localSheetId="1" name="REC_1" vbProcedure="false">'[5]rec-tr'!#ref!</definedName>
    <definedName function="false" hidden="false" localSheetId="1" name="REC_2" vbProcedure="false">'[5]rec-tr'!#ref!</definedName>
    <definedName function="false" hidden="false" localSheetId="1" name="REC_3" vbProcedure="false">'[5]rec-tr'!#ref!</definedName>
    <definedName function="false" hidden="false" localSheetId="1" name="rec_com_1" vbProcedure="false">'[5]rec-tr'!#ref!</definedName>
    <definedName function="false" hidden="false" localSheetId="1" name="rec_com_10" vbProcedure="false">'[5]rec-tr'!#ref!</definedName>
    <definedName function="false" hidden="false" localSheetId="1" name="rec_com_2" vbProcedure="false">'[5]rec-tr'!#ref!</definedName>
    <definedName function="false" hidden="false" localSheetId="1" name="rec_com_3" vbProcedure="false">'[5]rec-tr'!#ref!</definedName>
    <definedName function="false" hidden="false" localSheetId="1" name="rec_com_4" vbProcedure="false">'[5]rec-tr'!#ref!</definedName>
    <definedName function="false" hidden="false" localSheetId="1" name="rec_com_5" vbProcedure="false">'[5]rec-tr'!#ref!</definedName>
    <definedName function="false" hidden="false" localSheetId="1" name="rec_com_6" vbProcedure="false">'[5]rec-tr'!#ref!</definedName>
    <definedName function="false" hidden="false" localSheetId="1" name="rec_com_7" vbProcedure="false">'[5]rec-tr'!#ref!</definedName>
    <definedName function="false" hidden="false" localSheetId="1" name="rec_com_8" vbProcedure="false">'[5]rec-tr'!#ref!</definedName>
    <definedName function="false" hidden="false" localSheetId="1" name="rec_com_9" vbProcedure="false">'[5]rec-tr'!#ref!</definedName>
    <definedName function="false" hidden="false" localSheetId="1" name="rec_mat_1" vbProcedure="false">'[5]rec-tr'!#ref!</definedName>
    <definedName function="false" hidden="false" localSheetId="1" name="rec_mat_10" vbProcedure="false">'[5]rec-tr'!#ref!</definedName>
    <definedName function="false" hidden="false" localSheetId="1" name="rec_mat_2" vbProcedure="false">'[5]rec-tr'!#ref!</definedName>
    <definedName function="false" hidden="false" localSheetId="1" name="rec_mat_3" vbProcedure="false">'[5]rec-tr'!#ref!</definedName>
    <definedName function="false" hidden="false" localSheetId="1" name="rec_mat_4" vbProcedure="false">'[5]rec-tr'!#ref!</definedName>
    <definedName function="false" hidden="false" localSheetId="1" name="rec_mat_5" vbProcedure="false">'[5]rec-tr'!#ref!</definedName>
    <definedName function="false" hidden="false" localSheetId="1" name="rec_mat_6" vbProcedure="false">'[5]rec-tr'!#ref!</definedName>
    <definedName function="false" hidden="false" localSheetId="1" name="rec_mat_7" vbProcedure="false">'[5]rec-tr'!#ref!</definedName>
    <definedName function="false" hidden="false" localSheetId="1" name="rec_mat_8" vbProcedure="false">'[5]rec-tr'!#ref!</definedName>
    <definedName function="false" hidden="false" localSheetId="1" name="rec_mat_9" vbProcedure="false">'[5]rec-tr'!#ref!</definedName>
    <definedName function="false" hidden="false" localSheetId="1" name="rec_mo_1" vbProcedure="false">'[5]rec-tr'!#ref!</definedName>
    <definedName function="false" hidden="false" localSheetId="1" name="rec_mo_10" vbProcedure="false">'[5]rec-tr'!#ref!</definedName>
    <definedName function="false" hidden="false" localSheetId="1" name="rec_mo_2" vbProcedure="false">'[5]rec-tr'!#ref!</definedName>
    <definedName function="false" hidden="false" localSheetId="1" name="rec_mo_3" vbProcedure="false">'[5]rec-tr'!#ref!</definedName>
    <definedName function="false" hidden="false" localSheetId="1" name="rec_mo_4" vbProcedure="false">'[5]rec-tr'!#ref!</definedName>
    <definedName function="false" hidden="false" localSheetId="1" name="rec_mo_5" vbProcedure="false">'[5]rec-tr'!#ref!</definedName>
    <definedName function="false" hidden="false" localSheetId="1" name="rec_mo_6" vbProcedure="false">'[5]rec-tr'!#ref!</definedName>
    <definedName function="false" hidden="false" localSheetId="1" name="rec_mo_7" vbProcedure="false">'[5]rec-tr'!#ref!</definedName>
    <definedName function="false" hidden="false" localSheetId="1" name="rec_mo_8" vbProcedure="false">'[5]rec-tr'!#ref!</definedName>
    <definedName function="false" hidden="false" localSheetId="1" name="rec_mo_9" vbProcedure="false">'[5]rec-tr'!#ref!</definedName>
    <definedName function="false" hidden="false" localSheetId="1" name="rec_pd_1" vbProcedure="false">'[5]rec-tr'!#ref!</definedName>
    <definedName function="false" hidden="false" localSheetId="1" name="rec_pd_10" vbProcedure="false">'[5]rec-tr'!#ref!</definedName>
    <definedName function="false" hidden="false" localSheetId="1" name="rec_pd_2" vbProcedure="false">'[5]rec-tr'!#ref!</definedName>
    <definedName function="false" hidden="false" localSheetId="1" name="rec_pd_3" vbProcedure="false">'[5]rec-tr'!#ref!</definedName>
    <definedName function="false" hidden="false" localSheetId="1" name="rec_pd_4" vbProcedure="false">'[5]rec-tr'!#ref!</definedName>
    <definedName function="false" hidden="false" localSheetId="1" name="rec_pd_5" vbProcedure="false">'[5]rec-tr'!#ref!</definedName>
    <definedName function="false" hidden="false" localSheetId="1" name="rec_pd_6" vbProcedure="false">'[5]rec-tr'!#ref!</definedName>
    <definedName function="false" hidden="false" localSheetId="1" name="rec_pd_7" vbProcedure="false">'[5]rec-tr'!#ref!</definedName>
    <definedName function="false" hidden="false" localSheetId="1" name="rec_pd_8" vbProcedure="false">'[5]rec-tr'!#ref!</definedName>
    <definedName function="false" hidden="false" localSheetId="1" name="rec_pd_9" vbProcedure="false">'[5]rec-tr'!#ref!</definedName>
    <definedName function="false" hidden="false" localSheetId="1" name="RED" vbProcedure="false">[8]conv!#REF!</definedName>
    <definedName function="false" hidden="false" localSheetId="1" name="REP" vbProcedure="false">#REF!</definedName>
    <definedName function="false" hidden="false" localSheetId="1" name="REPA" vbProcedure="false">#REF!</definedName>
    <definedName function="false" hidden="false" localSheetId="1" name="Repu" vbProcedure="false">#REF!</definedName>
    <definedName function="false" hidden="false" localSheetId="1" name="REP_1" vbProcedure="false">#REF!</definedName>
    <definedName function="false" hidden="false" localSheetId="1" name="REP_10" vbProcedure="false">#REF!</definedName>
    <definedName function="false" hidden="false" localSheetId="1" name="REP_11" vbProcedure="false">#REF!</definedName>
    <definedName function="false" hidden="false" localSheetId="1" name="REP_12" vbProcedure="false">#REF!</definedName>
    <definedName function="false" hidden="false" localSheetId="1" name="REP_13" vbProcedure="false">#REF!</definedName>
    <definedName function="false" hidden="false" localSheetId="1" name="REP_14" vbProcedure="false">#REF!</definedName>
    <definedName function="false" hidden="false" localSheetId="1" name="REP_15" vbProcedure="false">#REF!</definedName>
    <definedName function="false" hidden="false" localSheetId="1" name="REP_16" vbProcedure="false">#REF!</definedName>
    <definedName function="false" hidden="false" localSheetId="1" name="REP_17" vbProcedure="false">#REF!</definedName>
    <definedName function="false" hidden="false" localSheetId="1" name="REP_18" vbProcedure="false">#REF!</definedName>
    <definedName function="false" hidden="false" localSheetId="1" name="REP_19" vbProcedure="false">#REF!</definedName>
    <definedName function="false" hidden="false" localSheetId="1" name="REP_2" vbProcedure="false">#REF!</definedName>
    <definedName function="false" hidden="false" localSheetId="1" name="REP_20" vbProcedure="false">#REF!</definedName>
    <definedName function="false" hidden="false" localSheetId="1" name="REP_21" vbProcedure="false">#REF!</definedName>
    <definedName function="false" hidden="false" localSheetId="1" name="REP_3" vbProcedure="false">#REF!</definedName>
    <definedName function="false" hidden="false" localSheetId="1" name="REP_4" vbProcedure="false">#REF!</definedName>
    <definedName function="false" hidden="false" localSheetId="1" name="REP_5" vbProcedure="false">#REF!</definedName>
    <definedName function="false" hidden="false" localSheetId="1" name="REP_6" vbProcedure="false">#REF!</definedName>
    <definedName function="false" hidden="false" localSheetId="1" name="REP_7" vbProcedure="false">#REF!</definedName>
    <definedName function="false" hidden="false" localSheetId="1" name="REP_8" vbProcedure="false">#REF!</definedName>
    <definedName function="false" hidden="false" localSheetId="1" name="REP_9" vbProcedure="false">#REF!</definedName>
    <definedName function="false" hidden="false" localSheetId="1" name="REP_PL" vbProcedure="false">#REF!</definedName>
    <definedName function="false" hidden="false" localSheetId="1" name="REP_PS" vbProcedure="false">#REF!</definedName>
    <definedName function="false" hidden="false" localSheetId="1" name="REP_RE" vbProcedure="false">#REF!</definedName>
    <definedName function="false" hidden="false" localSheetId="1" name="RES" vbProcedure="false">'[8]amort pendent'!#ref!</definedName>
    <definedName function="false" hidden="false" localSheetId="1" name="rev_98" vbProcedure="false">#REF!</definedName>
    <definedName function="false" hidden="false" localSheetId="1" name="rev_99" vbProcedure="false">#REF!</definedName>
    <definedName function="false" hidden="false" localSheetId="1" name="R_C1" vbProcedure="false">[5]p.u.exp!#REF!</definedName>
    <definedName function="false" hidden="false" localSheetId="1" name="R_C2" vbProcedure="false">[5]p.u.exp!#REF!</definedName>
    <definedName function="false" hidden="false" localSheetId="1" name="R_C3" vbProcedure="false">[5]p.u.exp!#REF!</definedName>
    <definedName function="false" hidden="false" localSheetId="1" name="r_co_1" vbProcedure="false">#REF!</definedName>
    <definedName function="false" hidden="false" localSheetId="1" name="r_co_10" vbProcedure="false">#REF!</definedName>
    <definedName function="false" hidden="false" localSheetId="1" name="r_co_11" vbProcedure="false">#REF!</definedName>
    <definedName function="false" hidden="false" localSheetId="1" name="r_co_12" vbProcedure="false">#REF!</definedName>
    <definedName function="false" hidden="false" localSheetId="1" name="r_co_13" vbProcedure="false">#REF!</definedName>
    <definedName function="false" hidden="false" localSheetId="1" name="r_co_14" vbProcedure="false">#REF!</definedName>
    <definedName function="false" hidden="false" localSheetId="1" name="r_co_2" vbProcedure="false">#REF!</definedName>
    <definedName function="false" hidden="false" localSheetId="1" name="r_co_3" vbProcedure="false">#REF!</definedName>
    <definedName function="false" hidden="false" localSheetId="1" name="r_co_4" vbProcedure="false">#REF!</definedName>
    <definedName function="false" hidden="false" localSheetId="1" name="r_co_5" vbProcedure="false">#REF!</definedName>
    <definedName function="false" hidden="false" localSheetId="1" name="r_co_6" vbProcedure="false">#REF!</definedName>
    <definedName function="false" hidden="false" localSheetId="1" name="r_co_7" vbProcedure="false">#REF!</definedName>
    <definedName function="false" hidden="false" localSheetId="1" name="r_co_8" vbProcedure="false">#REF!</definedName>
    <definedName function="false" hidden="false" localSheetId="1" name="r_co_9" vbProcedure="false">#REF!</definedName>
    <definedName function="false" hidden="false" localSheetId="1" name="r_ma_1" vbProcedure="false">#REF!</definedName>
    <definedName function="false" hidden="false" localSheetId="1" name="r_ma_10" vbProcedure="false">#REF!</definedName>
    <definedName function="false" hidden="false" localSheetId="1" name="r_ma_11" vbProcedure="false">#REF!</definedName>
    <definedName function="false" hidden="false" localSheetId="1" name="r_ma_12" vbProcedure="false">#REF!</definedName>
    <definedName function="false" hidden="false" localSheetId="1" name="r_ma_13" vbProcedure="false">#REF!</definedName>
    <definedName function="false" hidden="false" localSheetId="1" name="r_ma_14" vbProcedure="false">#REF!</definedName>
    <definedName function="false" hidden="false" localSheetId="1" name="r_ma_2" vbProcedure="false">#REF!</definedName>
    <definedName function="false" hidden="false" localSheetId="1" name="r_ma_3" vbProcedure="false">#REF!</definedName>
    <definedName function="false" hidden="false" localSheetId="1" name="r_ma_4" vbProcedure="false">#REF!</definedName>
    <definedName function="false" hidden="false" localSheetId="1" name="r_ma_5" vbProcedure="false">#REF!</definedName>
    <definedName function="false" hidden="false" localSheetId="1" name="r_ma_6" vbProcedure="false">#REF!</definedName>
    <definedName function="false" hidden="false" localSheetId="1" name="r_ma_7" vbProcedure="false">#REF!</definedName>
    <definedName function="false" hidden="false" localSheetId="1" name="r_ma_8" vbProcedure="false">#REF!</definedName>
    <definedName function="false" hidden="false" localSheetId="1" name="r_ma_9" vbProcedure="false">#REF!</definedName>
    <definedName function="false" hidden="false" localSheetId="1" name="r_mo_1" vbProcedure="false">#REF!</definedName>
    <definedName function="false" hidden="false" localSheetId="1" name="r_mo_10" vbProcedure="false">#REF!</definedName>
    <definedName function="false" hidden="false" localSheetId="1" name="r_mo_11" vbProcedure="false">#REF!</definedName>
    <definedName function="false" hidden="false" localSheetId="1" name="r_mo_12" vbProcedure="false">#REF!</definedName>
    <definedName function="false" hidden="false" localSheetId="1" name="r_mo_13" vbProcedure="false">#REF!</definedName>
    <definedName function="false" hidden="false" localSheetId="1" name="r_mo_14" vbProcedure="false">#REF!</definedName>
    <definedName function="false" hidden="false" localSheetId="1" name="r_mo_2" vbProcedure="false">#REF!</definedName>
    <definedName function="false" hidden="false" localSheetId="1" name="r_mo_3" vbProcedure="false">#REF!</definedName>
    <definedName function="false" hidden="false" localSheetId="1" name="r_mo_4" vbProcedure="false">#REF!</definedName>
    <definedName function="false" hidden="false" localSheetId="1" name="r_mo_5" vbProcedure="false">#REF!</definedName>
    <definedName function="false" hidden="false" localSheetId="1" name="r_mo_6" vbProcedure="false">#REF!</definedName>
    <definedName function="false" hidden="false" localSheetId="1" name="r_mo_7" vbProcedure="false">#REF!</definedName>
    <definedName function="false" hidden="false" localSheetId="1" name="r_mo_8" vbProcedure="false">#REF!</definedName>
    <definedName function="false" hidden="false" localSheetId="1" name="r_mo_9" vbProcedure="false">#REF!</definedName>
    <definedName function="false" hidden="false" localSheetId="1" name="SC_CI" vbProcedure="false">#REF!</definedName>
    <definedName function="false" hidden="false" localSheetId="1" name="SC_PA" vbProcedure="false">#REF!</definedName>
    <definedName function="false" hidden="false" localSheetId="1" name="SC_PT" vbProcedure="false">#REF!</definedName>
    <definedName function="false" hidden="false" localSheetId="1" name="SEGURO" vbProcedure="false">#REF!</definedName>
    <definedName function="false" hidden="false" localSheetId="1" name="seguros" vbProcedure="false">#REF!</definedName>
    <definedName function="false" hidden="false" localSheetId="1" name="SEGUR_1" vbProcedure="false">#REF!</definedName>
    <definedName function="false" hidden="false" localSheetId="1" name="SEGUR_10" vbProcedure="false">#REF!</definedName>
    <definedName function="false" hidden="false" localSheetId="1" name="SEGUR_11" vbProcedure="false">#REF!</definedName>
    <definedName function="false" hidden="false" localSheetId="1" name="SEGUR_12" vbProcedure="false">#REF!</definedName>
    <definedName function="false" hidden="false" localSheetId="1" name="SEGUR_13" vbProcedure="false">#REF!</definedName>
    <definedName function="false" hidden="false" localSheetId="1" name="SEGUR_14" vbProcedure="false">#REF!</definedName>
    <definedName function="false" hidden="false" localSheetId="1" name="SEGUR_15" vbProcedure="false">#REF!</definedName>
    <definedName function="false" hidden="false" localSheetId="1" name="SEGUR_16" vbProcedure="false">#REF!</definedName>
    <definedName function="false" hidden="false" localSheetId="1" name="SEGUR_17" vbProcedure="false">#REF!</definedName>
    <definedName function="false" hidden="false" localSheetId="1" name="SEGUR_18" vbProcedure="false">#REF!</definedName>
    <definedName function="false" hidden="false" localSheetId="1" name="SEGUR_19" vbProcedure="false">#REF!</definedName>
    <definedName function="false" hidden="false" localSheetId="1" name="SEGUR_2" vbProcedure="false">#REF!</definedName>
    <definedName function="false" hidden="false" localSheetId="1" name="SEGUR_20" vbProcedure="false">#REF!</definedName>
    <definedName function="false" hidden="false" localSheetId="1" name="SEGUR_21" vbProcedure="false">#REF!</definedName>
    <definedName function="false" hidden="false" localSheetId="1" name="SEGUR_22" vbProcedure="false">#REF!</definedName>
    <definedName function="false" hidden="false" localSheetId="1" name="SEGUR_23" vbProcedure="false">#REF!</definedName>
    <definedName function="false" hidden="false" localSheetId="1" name="SEGUR_24" vbProcedure="false">#REF!</definedName>
    <definedName function="false" hidden="false" localSheetId="1" name="SEGUR_25" vbProcedure="false">#REF!</definedName>
    <definedName function="false" hidden="false" localSheetId="1" name="SEGUR_26" vbProcedure="false">#REF!</definedName>
    <definedName function="false" hidden="false" localSheetId="1" name="SEGUR_27" vbProcedure="false">#REF!</definedName>
    <definedName function="false" hidden="false" localSheetId="1" name="SEGUR_28" vbProcedure="false">#REF!</definedName>
    <definedName function="false" hidden="false" localSheetId="1" name="SEGUR_29" vbProcedure="false">#REF!</definedName>
    <definedName function="false" hidden="false" localSheetId="1" name="SEGUR_3" vbProcedure="false">#REF!</definedName>
    <definedName function="false" hidden="false" localSheetId="1" name="SEGUR_30" vbProcedure="false">#REF!</definedName>
    <definedName function="false" hidden="false" localSheetId="1" name="SEGUR_31" vbProcedure="false">#REF!</definedName>
    <definedName function="false" hidden="false" localSheetId="1" name="SEGUR_32" vbProcedure="false">#REF!</definedName>
    <definedName function="false" hidden="false" localSheetId="1" name="SEGUR_33" vbProcedure="false">#REF!</definedName>
    <definedName function="false" hidden="false" localSheetId="1" name="SEGUR_34" vbProcedure="false">#REF!</definedName>
    <definedName function="false" hidden="false" localSheetId="1" name="SEGUR_35" vbProcedure="false">#REF!</definedName>
    <definedName function="false" hidden="false" localSheetId="1" name="SEGUR_4" vbProcedure="false">#REF!</definedName>
    <definedName function="false" hidden="false" localSheetId="1" name="SEGUR_5" vbProcedure="false">#REF!</definedName>
    <definedName function="false" hidden="false" localSheetId="1" name="SEGUR_6" vbProcedure="false">#REF!</definedName>
    <definedName function="false" hidden="false" localSheetId="1" name="SEGUR_7" vbProcedure="false">#REF!</definedName>
    <definedName function="false" hidden="false" localSheetId="1" name="SEGUR_8" vbProcedure="false">#REF!</definedName>
    <definedName function="false" hidden="false" localSheetId="1" name="SEGUR_9" vbProcedure="false">#REF!</definedName>
    <definedName function="false" hidden="false" localSheetId="1" name="seg_1" vbProcedure="false">#REF!</definedName>
    <definedName function="false" hidden="false" localSheetId="1" name="seg_10" vbProcedure="false">#REF!</definedName>
    <definedName function="false" hidden="false" localSheetId="1" name="SEG_102" vbProcedure="false">#REF!</definedName>
    <definedName function="false" hidden="false" localSheetId="1" name="SEG_103" vbProcedure="false">#REF!</definedName>
    <definedName function="false" hidden="false" localSheetId="1" name="SEG_104" vbProcedure="false">#REF!</definedName>
    <definedName function="false" hidden="false" localSheetId="1" name="SEG_106" vbProcedure="false">#REF!</definedName>
    <definedName function="false" hidden="false" localSheetId="1" name="seg_11" vbProcedure="false">#REF!</definedName>
    <definedName function="false" hidden="false" localSheetId="1" name="SEG_116" vbProcedure="false">#REF!</definedName>
    <definedName function="false" hidden="false" localSheetId="1" name="SEG_117" vbProcedure="false">#REF!</definedName>
    <definedName function="false" hidden="false" localSheetId="1" name="SEG_118" vbProcedure="false">#REF!</definedName>
    <definedName function="false" hidden="false" localSheetId="1" name="SEG_119" vbProcedure="false">#REF!</definedName>
    <definedName function="false" hidden="false" localSheetId="1" name="seg_12" vbProcedure="false">#REF!</definedName>
    <definedName function="false" hidden="false" localSheetId="1" name="SEG_120" vbProcedure="false">#REF!</definedName>
    <definedName function="false" hidden="false" localSheetId="1" name="SEG_124" vbProcedure="false">#REF!</definedName>
    <definedName function="false" hidden="false" localSheetId="1" name="seg_13" vbProcedure="false">#REF!</definedName>
    <definedName function="false" hidden="false" localSheetId="1" name="seg_14" vbProcedure="false">#REF!</definedName>
    <definedName function="false" hidden="false" localSheetId="1" name="seg_15" vbProcedure="false">#REF!</definedName>
    <definedName function="false" hidden="false" localSheetId="1" name="seg_16" vbProcedure="false">#REF!</definedName>
    <definedName function="false" hidden="false" localSheetId="1" name="seg_17" vbProcedure="false">#REF!</definedName>
    <definedName function="false" hidden="false" localSheetId="1" name="seg_18" vbProcedure="false">#REF!</definedName>
    <definedName function="false" hidden="false" localSheetId="1" name="seg_19" vbProcedure="false">#REF!</definedName>
    <definedName function="false" hidden="false" localSheetId="1" name="seg_2" vbProcedure="false">#REF!</definedName>
    <definedName function="false" hidden="false" localSheetId="1" name="seg_20" vbProcedure="false">#REF!</definedName>
    <definedName function="false" hidden="false" localSheetId="1" name="SEG_21" vbProcedure="false">#REF!</definedName>
    <definedName function="false" hidden="false" localSheetId="1" name="SEG_22" vbProcedure="false">#REF!</definedName>
    <definedName function="false" hidden="false" localSheetId="1" name="SEG_23" vbProcedure="false">#REF!</definedName>
    <definedName function="false" hidden="false" localSheetId="1" name="seg_3" vbProcedure="false">#REF!</definedName>
    <definedName function="false" hidden="false" localSheetId="1" name="SEG_30" vbProcedure="false">#REF!</definedName>
    <definedName function="false" hidden="false" localSheetId="1" name="SEG_31" vbProcedure="false">#REF!</definedName>
    <definedName function="false" hidden="false" localSheetId="1" name="SEG_32" vbProcedure="false">#REF!</definedName>
    <definedName function="false" hidden="false" localSheetId="1" name="SEG_33" vbProcedure="false">#REF!</definedName>
    <definedName function="false" hidden="false" localSheetId="1" name="SEG_34" vbProcedure="false">#REF!</definedName>
    <definedName function="false" hidden="false" localSheetId="1" name="SEG_35" vbProcedure="false">#REF!</definedName>
    <definedName function="false" hidden="false" localSheetId="1" name="seg_4" vbProcedure="false">#REF!</definedName>
    <definedName function="false" hidden="false" localSheetId="1" name="SEG_40" vbProcedure="false">#REF!</definedName>
    <definedName function="false" hidden="false" localSheetId="1" name="SEG_41" vbProcedure="false">#REF!</definedName>
    <definedName function="false" hidden="false" localSheetId="1" name="SEG_42" vbProcedure="false">#REF!</definedName>
    <definedName function="false" hidden="false" localSheetId="1" name="SEG_43" vbProcedure="false">#REF!</definedName>
    <definedName function="false" hidden="false" localSheetId="1" name="SEG_44" vbProcedure="false">#REF!</definedName>
    <definedName function="false" hidden="false" localSheetId="1" name="SEG_45" vbProcedure="false">#REF!</definedName>
    <definedName function="false" hidden="false" localSheetId="1" name="SEG_46" vbProcedure="false">#REF!</definedName>
    <definedName function="false" hidden="false" localSheetId="1" name="SEG_47" vbProcedure="false">#REF!</definedName>
    <definedName function="false" hidden="false" localSheetId="1" name="SEG_48" vbProcedure="false">#REF!</definedName>
    <definedName function="false" hidden="false" localSheetId="1" name="SEG_49" vbProcedure="false">#REF!</definedName>
    <definedName function="false" hidden="false" localSheetId="1" name="seg_5" vbProcedure="false">#REF!</definedName>
    <definedName function="false" hidden="false" localSheetId="1" name="SEG_50" vbProcedure="false">#REF!</definedName>
    <definedName function="false" hidden="false" localSheetId="1" name="SEG_51" vbProcedure="false">#REF!</definedName>
    <definedName function="false" hidden="false" localSheetId="1" name="SEG_52" vbProcedure="false">#REF!</definedName>
    <definedName function="false" hidden="false" localSheetId="1" name="SEG_53" vbProcedure="false">#REF!</definedName>
    <definedName function="false" hidden="false" localSheetId="1" name="SEG_54" vbProcedure="false">#REF!</definedName>
    <definedName function="false" hidden="false" localSheetId="1" name="SEG_55" vbProcedure="false">#REF!</definedName>
    <definedName function="false" hidden="false" localSheetId="1" name="SEG_56" vbProcedure="false">#REF!</definedName>
    <definedName function="false" hidden="false" localSheetId="1" name="SEG_57" vbProcedure="false">#REF!</definedName>
    <definedName function="false" hidden="false" localSheetId="1" name="SEG_58" vbProcedure="false">#REF!</definedName>
    <definedName function="false" hidden="false" localSheetId="1" name="SEG_59" vbProcedure="false">#REF!</definedName>
    <definedName function="false" hidden="false" localSheetId="1" name="seg_6" vbProcedure="false">#REF!</definedName>
    <definedName function="false" hidden="false" localSheetId="1" name="SEG_60" vbProcedure="false">#REF!</definedName>
    <definedName function="false" hidden="false" localSheetId="1" name="SEG_61" vbProcedure="false">#REF!</definedName>
    <definedName function="false" hidden="false" localSheetId="1" name="SEG_62" vbProcedure="false">#REF!</definedName>
    <definedName function="false" hidden="false" localSheetId="1" name="SEG_63" vbProcedure="false">#REF!</definedName>
    <definedName function="false" hidden="false" localSheetId="1" name="SEG_64" vbProcedure="false">#REF!</definedName>
    <definedName function="false" hidden="false" localSheetId="1" name="SEG_65" vbProcedure="false">#REF!</definedName>
    <definedName function="false" hidden="false" localSheetId="1" name="SEG_66" vbProcedure="false">#REF!</definedName>
    <definedName function="false" hidden="false" localSheetId="1" name="SEG_67" vbProcedure="false">#REF!</definedName>
    <definedName function="false" hidden="false" localSheetId="1" name="SEG_68" vbProcedure="false">#REF!</definedName>
    <definedName function="false" hidden="false" localSheetId="1" name="SEG_69" vbProcedure="false">#REF!</definedName>
    <definedName function="false" hidden="false" localSheetId="1" name="seg_7" vbProcedure="false">#REF!</definedName>
    <definedName function="false" hidden="false" localSheetId="1" name="seg_8" vbProcedure="false">#REF!</definedName>
    <definedName function="false" hidden="false" localSheetId="1" name="seg_9" vbProcedure="false">#REF!</definedName>
    <definedName function="false" hidden="false" localSheetId="1" name="SEG_BASICO" vbProcedure="false">#REF!</definedName>
    <definedName function="false" hidden="false" localSheetId="1" name="seg_cont" vbProcedure="false">#REF!</definedName>
    <definedName function="false" hidden="false" localSheetId="1" name="seg_esc" vbProcedure="false">#REF!</definedName>
    <definedName function="false" hidden="false" localSheetId="1" name="seg_inter" vbProcedure="false">#REF!</definedName>
    <definedName function="false" hidden="false" localSheetId="1" name="seg_limp" vbProcedure="false">#REF!</definedName>
    <definedName function="false" hidden="false" localSheetId="1" name="seg_limp_alt" vbProcedure="false">#REF!</definedName>
    <definedName function="false" hidden="false" localSheetId="1" name="seg_limp_punt" vbProcedure="false">#REF!</definedName>
    <definedName function="false" hidden="false" localSheetId="1" name="seg_limp_viaria" vbProcedure="false">#REF!</definedName>
    <definedName function="false" hidden="false" localSheetId="1" name="seg_lp21" vbProcedure="false">#REF!</definedName>
    <definedName function="false" hidden="false" localSheetId="1" name="seg_lp22" vbProcedure="false">#REF!</definedName>
    <definedName function="false" hidden="false" localSheetId="1" name="seg_pap15" vbProcedure="false">#REF!</definedName>
    <definedName function="false" hidden="false" localSheetId="1" name="seg_papel" vbProcedure="false">#REF!</definedName>
    <definedName function="false" hidden="false" localSheetId="1" name="SEG_PL" vbProcedure="false">#REF!</definedName>
    <definedName function="false" hidden="false" localSheetId="1" name="seg_playas" vbProcedure="false">#REF!</definedName>
    <definedName function="false" hidden="false" localSheetId="1" name="SEG_PS" vbProcedure="false">#REF!</definedName>
    <definedName function="false" hidden="false" localSheetId="1" name="seg_ratas" vbProcedure="false">#REF!</definedName>
    <definedName function="false" hidden="false" localSheetId="1" name="SEG_RE" vbProcedure="false">#REF!</definedName>
    <definedName function="false" hidden="false" localSheetId="1" name="seg_rec" vbProcedure="false">#REF!</definedName>
    <definedName function="false" hidden="false" localSheetId="1" name="seg_rec_tte" vbProcedure="false">#REF!</definedName>
    <definedName function="false" hidden="false" localSheetId="1" name="SEG_REP" vbProcedure="false">#REF!</definedName>
    <definedName function="false" hidden="false" localSheetId="1" name="seg_rt11" vbProcedure="false">#REF!</definedName>
    <definedName function="false" hidden="false" localSheetId="1" name="seg_rt111" vbProcedure="false">#REF!</definedName>
    <definedName function="false" hidden="false" localSheetId="1" name="seg_rt112" vbProcedure="false">#REF!</definedName>
    <definedName function="false" hidden="false" localSheetId="1" name="seg_rt113" vbProcedure="false">#REF!</definedName>
    <definedName function="false" hidden="false" localSheetId="1" name="SEG_VAR1" vbProcedure="false">#REF!</definedName>
    <definedName function="false" hidden="false" localSheetId="1" name="SEG_VAR2" vbProcedure="false">#REF!</definedName>
    <definedName function="false" hidden="false" localSheetId="1" name="ser_1" vbProcedure="false">#REF!</definedName>
    <definedName function="false" hidden="false" localSheetId="1" name="ser_2" vbProcedure="false">#REF!</definedName>
    <definedName function="false" hidden="false" localSheetId="1" name="ser_3" vbProcedure="false">#REF!</definedName>
    <definedName function="false" hidden="false" localSheetId="1" name="ser_4" vbProcedure="false">#REF!</definedName>
    <definedName function="false" hidden="false" localSheetId="1" name="SE_1" vbProcedure="false">#REF!</definedName>
    <definedName function="false" hidden="false" localSheetId="1" name="SE_10" vbProcedure="false">#REF!</definedName>
    <definedName function="false" hidden="false" localSheetId="1" name="SE_11" vbProcedure="false">#REF!</definedName>
    <definedName function="false" hidden="false" localSheetId="1" name="SE_12" vbProcedure="false">#REF!</definedName>
    <definedName function="false" hidden="false" localSheetId="1" name="SE_13" vbProcedure="false">#REF!</definedName>
    <definedName function="false" hidden="false" localSheetId="1" name="SE_14" vbProcedure="false">#REF!</definedName>
    <definedName function="false" hidden="false" localSheetId="1" name="SE_15" vbProcedure="false">#REF!</definedName>
    <definedName function="false" hidden="false" localSheetId="1" name="SE_16" vbProcedure="false">#REF!</definedName>
    <definedName function="false" hidden="false" localSheetId="1" name="SE_17" vbProcedure="false">#REF!</definedName>
    <definedName function="false" hidden="false" localSheetId="1" name="SE_18" vbProcedure="false">#REF!</definedName>
    <definedName function="false" hidden="false" localSheetId="1" name="SE_2" vbProcedure="false">#REF!</definedName>
    <definedName function="false" hidden="false" localSheetId="1" name="SE_3" vbProcedure="false">#REF!</definedName>
    <definedName function="false" hidden="false" localSheetId="1" name="SE_4" vbProcedure="false">#REF!</definedName>
    <definedName function="false" hidden="false" localSheetId="1" name="SE_5" vbProcedure="false">#REF!</definedName>
    <definedName function="false" hidden="false" localSheetId="1" name="SE_6" vbProcedure="false">#REF!</definedName>
    <definedName function="false" hidden="false" localSheetId="1" name="SE_7" vbProcedure="false">#REF!</definedName>
    <definedName function="false" hidden="false" localSheetId="1" name="SE_8" vbProcedure="false">#REF!</definedName>
    <definedName function="false" hidden="false" localSheetId="1" name="SE_9" vbProcedure="false">#REF!</definedName>
    <definedName function="false" hidden="false" localSheetId="1" name="SG_N" vbProcedure="false">[3]p.u.p!#REF!</definedName>
    <definedName function="false" hidden="false" localSheetId="1" name="SL" vbProcedure="false">[3]fin!#REF!</definedName>
    <definedName function="false" hidden="false" localSheetId="1" name="SML" vbProcedure="false">#REF!</definedName>
    <definedName function="false" hidden="false" localSheetId="1" name="SMR" vbProcedure="false">#REF!</definedName>
    <definedName function="false" hidden="false" localSheetId="1" name="SR" vbProcedure="false">[3]fin!#REF!</definedName>
    <definedName function="false" hidden="false" localSheetId="1" name="SV_DA" vbProcedure="false">#REF!</definedName>
    <definedName function="false" hidden="false" localSheetId="1" name="S_1" vbProcedure="false">#REF!</definedName>
    <definedName function="false" hidden="false" localSheetId="1" name="S_10" vbProcedure="false">#REF!</definedName>
    <definedName function="false" hidden="false" localSheetId="1" name="S_11" vbProcedure="false">#REF!</definedName>
    <definedName function="false" hidden="false" localSheetId="1" name="S_12" vbProcedure="false">#REF!</definedName>
    <definedName function="false" hidden="false" localSheetId="1" name="S_13" vbProcedure="false">#REF!</definedName>
    <definedName function="false" hidden="false" localSheetId="1" name="S_14" vbProcedure="false">#REF!</definedName>
    <definedName function="false" hidden="false" localSheetId="1" name="S_15" vbProcedure="false">#REF!</definedName>
    <definedName function="false" hidden="false" localSheetId="1" name="S_16" vbProcedure="false">#REF!</definedName>
    <definedName function="false" hidden="false" localSheetId="1" name="S_17" vbProcedure="false">#REF!</definedName>
    <definedName function="false" hidden="false" localSheetId="1" name="S_18" vbProcedure="false">#REF!</definedName>
    <definedName function="false" hidden="false" localSheetId="1" name="S_2" vbProcedure="false">#REF!</definedName>
    <definedName function="false" hidden="false" localSheetId="1" name="S_3" vbProcedure="false">#REF!</definedName>
    <definedName function="false" hidden="false" localSheetId="1" name="S_4" vbProcedure="false">#REF!</definedName>
    <definedName function="false" hidden="false" localSheetId="1" name="S_5" vbProcedure="false">#REF!</definedName>
    <definedName function="false" hidden="false" localSheetId="1" name="S_6" vbProcedure="false">#REF!</definedName>
    <definedName function="false" hidden="false" localSheetId="1" name="S_7" vbProcedure="false">#REF!</definedName>
    <definedName function="false" hidden="false" localSheetId="1" name="S_8" vbProcedure="false">#REF!</definedName>
    <definedName function="false" hidden="false" localSheetId="1" name="S_9" vbProcedure="false">#REF!</definedName>
    <definedName function="false" hidden="false" localSheetId="1" name="t" vbProcedure="false">#REF!</definedName>
    <definedName function="false" hidden="false" localSheetId="1" name="TABLAS97" vbProcedure="false">#REF!</definedName>
    <definedName function="false" hidden="false" localSheetId="1" name="TEL_" vbProcedure="false">#REF!</definedName>
    <definedName function="false" hidden="false" localSheetId="1" name="tel_pl" vbProcedure="false">#REF!</definedName>
    <definedName function="false" hidden="false" localSheetId="1" name="tel_ps" vbProcedure="false">#REF!</definedName>
    <definedName function="false" hidden="false" localSheetId="1" name="tel_re" vbProcedure="false">#REF!</definedName>
    <definedName function="false" hidden="false" localSheetId="1" name="TIPO_R" vbProcedure="false">[3]resumen!#REF!</definedName>
    <definedName function="false" hidden="false" localSheetId="1" name="tl_1" vbProcedure="false">#REF!</definedName>
    <definedName function="false" hidden="false" localSheetId="1" name="tl_2" vbProcedure="false">#REF!</definedName>
    <definedName function="false" hidden="false" localSheetId="1" name="tl_3" vbProcedure="false">#REF!</definedName>
    <definedName function="false" hidden="false" localSheetId="1" name="TOTAL_111" vbProcedure="false">#REF!</definedName>
    <definedName function="false" hidden="false" localSheetId="1" name="TOTAL_112" vbProcedure="false">#REF!</definedName>
    <definedName function="false" hidden="false" localSheetId="1" name="TOTAL_113" vbProcedure="false">#REF!</definedName>
    <definedName function="false" hidden="false" localSheetId="1" name="TOTAL_15" vbProcedure="false">#REF!</definedName>
    <definedName function="false" hidden="false" localSheetId="1" name="TOTAL_21" vbProcedure="false">#REF!</definedName>
    <definedName function="false" hidden="false" localSheetId="1" name="TOTAL_22" vbProcedure="false">#REF!</definedName>
    <definedName function="false" hidden="false" localSheetId="1" name="t_" vbProcedure="false">#REF!</definedName>
    <definedName function="false" hidden="false" localSheetId="1" name="T_1" vbProcedure="false">#REF!</definedName>
    <definedName function="false" hidden="false" localSheetId="1" name="T_2" vbProcedure="false">#REF!</definedName>
    <definedName function="false" hidden="false" localSheetId="1" name="UNITARIOS" vbProcedure="false">#REF!</definedName>
    <definedName function="false" hidden="false" localSheetId="1" name="util" vbProcedure="false">#REF!</definedName>
    <definedName function="false" hidden="false" localSheetId="1" name="util_cond" vbProcedure="false">#REF!</definedName>
    <definedName function="false" hidden="false" localSheetId="1" name="util_peon" vbProcedure="false">#REF!</definedName>
    <definedName function="false" hidden="false" localSheetId="1" name="VALOR" vbProcedure="false">'[8]amort pendent'!#ref!</definedName>
    <definedName function="false" hidden="false" localSheetId="1" name="var_" vbProcedure="false">[5]varios!#REF!</definedName>
    <definedName function="false" hidden="false" localSheetId="1" name="VC" vbProcedure="false">[3]p.u.p!#REF!</definedName>
    <definedName function="false" hidden="false" localSheetId="1" name="ves" vbProcedure="false">#REF!</definedName>
    <definedName function="false" hidden="false" localSheetId="1" name="vesc" vbProcedure="false">#REF!</definedName>
    <definedName function="false" hidden="false" localSheetId="1" name="VEST" vbProcedure="false">[10]varios!#REF!</definedName>
    <definedName function="false" hidden="false" localSheetId="1" name="vestu_c" vbProcedure="false">#REF!</definedName>
    <definedName function="false" hidden="false" localSheetId="1" name="vestu_inter" vbProcedure="false">#REF!</definedName>
    <definedName function="false" hidden="false" localSheetId="1" name="vestu_limp" vbProcedure="false">#REF!</definedName>
    <definedName function="false" hidden="false" localSheetId="1" name="vestu_p" vbProcedure="false">#REF!</definedName>
    <definedName function="false" hidden="false" localSheetId="1" name="vestu_ratas" vbProcedure="false">#REF!</definedName>
    <definedName function="false" hidden="false" localSheetId="1" name="vestu_rec" vbProcedure="false">#REF!</definedName>
    <definedName function="false" hidden="false" localSheetId="1" name="vest_cond" vbProcedure="false">#REF!</definedName>
    <definedName function="false" hidden="false" localSheetId="1" name="vest_peon" vbProcedure="false">#REF!</definedName>
    <definedName function="false" hidden="false" localSheetId="1" name="VEST_PL" vbProcedure="false">#REF!</definedName>
    <definedName function="false" hidden="false" localSheetId="1" name="VEST_PS" vbProcedure="false">#REF!</definedName>
    <definedName function="false" hidden="false" localSheetId="1" name="VEST_RE" vbProcedure="false">#REF!</definedName>
    <definedName function="false" hidden="false" localSheetId="1" name="VEST_VAR1" vbProcedure="false">#REF!</definedName>
    <definedName function="false" hidden="false" localSheetId="1" name="VES_L21" vbProcedure="false">[5]varios!#REF!</definedName>
    <definedName function="false" hidden="false" localSheetId="1" name="VES_L22" vbProcedure="false">[5]varios!#REF!</definedName>
    <definedName function="false" hidden="false" localSheetId="1" name="VES_R111" vbProcedure="false">[5]varios!#REF!</definedName>
    <definedName function="false" hidden="false" localSheetId="1" name="VES_R112" vbProcedure="false">[5]varios!#REF!</definedName>
    <definedName function="false" hidden="false" localSheetId="1" name="VES_R113" vbProcedure="false">[5]varios!#REF!</definedName>
    <definedName function="false" hidden="false" localSheetId="1" name="VES_R15" vbProcedure="false">[5]varios!#REF!</definedName>
    <definedName function="false" hidden="false" localSheetId="1" name="VL" vbProcedure="false">[3]var!#REF!</definedName>
    <definedName function="false" hidden="false" localSheetId="1" name="VLB" vbProcedure="false">[3]var!#REF!</definedName>
    <definedName function="false" hidden="false" localSheetId="1" name="VLV_1" vbProcedure="false">[3]var!#REF!</definedName>
    <definedName function="false" hidden="false" localSheetId="1" name="VLV_2" vbProcedure="false">[3]var!#REF!</definedName>
    <definedName function="false" hidden="false" localSheetId="1" name="VLV_3" vbProcedure="false">[3]var!#REF!</definedName>
    <definedName function="false" hidden="false" localSheetId="1" name="VLV_4" vbProcedure="false">[3]var!#REF!</definedName>
    <definedName function="false" hidden="false" localSheetId="1" name="VP" vbProcedure="false">[3]p.u.p!#REF!</definedName>
    <definedName function="false" hidden="false" localSheetId="1" name="VR" vbProcedure="false">'[8]amort pendent'!#ref!</definedName>
    <definedName function="false" hidden="false" localSheetId="1" name="VRV" vbProcedure="false">[3]var!#REF!</definedName>
    <definedName function="false" hidden="false" localSheetId="1" name="VRV_1" vbProcedure="false">[3]var!#REF!</definedName>
    <definedName function="false" hidden="false" localSheetId="1" name="VRV_2" vbProcedure="false">[3]var!#REF!</definedName>
    <definedName function="false" hidden="false" localSheetId="1" name="v_1" vbProcedure="false">[10]varios!#REF!</definedName>
    <definedName function="false" hidden="false" localSheetId="1" name="v_2" vbProcedure="false">[10]varios!#REF!</definedName>
    <definedName function="false" hidden="false" localSheetId="1" name="v_3" vbProcedure="false">[10]varios!#REF!</definedName>
    <definedName function="false" hidden="false" localSheetId="1" name="v_4" vbProcedure="false">[10]varios!#REF!</definedName>
    <definedName function="false" hidden="false" localSheetId="1" name="V_D" vbProcedure="false">[3]p.u.p!#REF!</definedName>
    <definedName function="false" hidden="false" localSheetId="1" name="V_N" vbProcedure="false">[3]p.u.p!#REF!</definedName>
    <definedName function="false" hidden="false" localSheetId="1" name="V_R" vbProcedure="false">[8]conv!#REF!</definedName>
    <definedName function="false" hidden="false" localSheetId="1" name="y" vbProcedure="false">#REF!</definedName>
    <definedName function="false" hidden="false" localSheetId="1" name="_11_D" vbProcedure="false">'[5]rec-tr'!#ref!</definedName>
    <definedName function="false" hidden="false" localSheetId="1" name="_11_DL" vbProcedure="false">[6]limpi!#REF!</definedName>
    <definedName function="false" hidden="false" localSheetId="1" name="_11_DT" vbProcedure="false">'[5]rec-tr'!#ref!</definedName>
    <definedName function="false" hidden="false" localSheetId="1" name="_11_N" vbProcedure="false">'[5]rec-tr'!#ref!</definedName>
    <definedName function="false" hidden="false" localSheetId="1" name="_11_NL" vbProcedure="false">[6]limpi!#REF!</definedName>
    <definedName function="false" hidden="false" localSheetId="1" name="_11_NT" vbProcedure="false">'[5]rec-tr'!#ref!</definedName>
    <definedName function="false" hidden="false" localSheetId="1" name="_12_D" vbProcedure="false">'[5]rec-tr'!#ref!</definedName>
    <definedName function="false" hidden="false" localSheetId="1" name="_12_DL" vbProcedure="false">[6]limpi!#REF!</definedName>
    <definedName function="false" hidden="false" localSheetId="1" name="_12_DT" vbProcedure="false">'[5]rec-tr'!#ref!</definedName>
    <definedName function="false" hidden="false" localSheetId="1" name="_12_N" vbProcedure="false">'[5]rec-tr'!#ref!</definedName>
    <definedName function="false" hidden="false" localSheetId="1" name="_12_NL" vbProcedure="false">[6]limpi!#REF!</definedName>
    <definedName function="false" hidden="false" localSheetId="1" name="_12_NT" vbProcedure="false">'[5]rec-tr'!#ref!</definedName>
    <definedName function="false" hidden="false" localSheetId="1" name="_13_DL" vbProcedure="false">[6]limpi!#REF!</definedName>
    <definedName function="false" hidden="false" localSheetId="1" name="_13_NL" vbProcedure="false">[6]limpi!#REF!</definedName>
    <definedName function="false" hidden="false" localSheetId="1" name="_14_DL" vbProcedure="false">[6]limpi!#REF!</definedName>
    <definedName function="false" hidden="false" localSheetId="1" name="_14_NL" vbProcedure="false">[6]limpi!#REF!</definedName>
    <definedName function="false" hidden="false" localSheetId="1" name="_15_DL" vbProcedure="false">[6]limpi!#REF!</definedName>
    <definedName function="false" hidden="false" localSheetId="1" name="_15_NL" vbProcedure="false">[6]limpi!#REF!</definedName>
    <definedName function="false" hidden="false" localSheetId="1" name="_16_DL" vbProcedure="false">[6]limpi!#REF!</definedName>
    <definedName function="false" hidden="false" localSheetId="1" name="_16_NL" vbProcedure="false">[6]limpi!#REF!</definedName>
    <definedName function="false" hidden="false" localSheetId="1" name="_17_DL" vbProcedure="false">[6]limpi!#REF!</definedName>
    <definedName function="false" hidden="false" localSheetId="1" name="_17_NL" vbProcedure="false">[6]limpi!#REF!</definedName>
    <definedName function="false" hidden="false" localSheetId="1" name="_ant941" vbProcedure="false">[2]conv!#REF!</definedName>
    <definedName function="false" hidden="false" localSheetId="1" name="_ant9410" vbProcedure="false">[2]conv!#REF!</definedName>
    <definedName function="false" hidden="false" localSheetId="1" name="_ant9411" vbProcedure="false">[2]conv!#REF!</definedName>
    <definedName function="false" hidden="false" localSheetId="1" name="_ant9412" vbProcedure="false">[2]conv!#REF!</definedName>
    <definedName function="false" hidden="false" localSheetId="1" name="_ant9413" vbProcedure="false">[2]conv!#REF!</definedName>
    <definedName function="false" hidden="false" localSheetId="1" name="_ant9414" vbProcedure="false">[2]conv!#REF!</definedName>
    <definedName function="false" hidden="false" localSheetId="1" name="_ant9415" vbProcedure="false">[2]conv!#REF!</definedName>
    <definedName function="false" hidden="false" localSheetId="1" name="_ant9416" vbProcedure="false">[2]conv!#REF!</definedName>
    <definedName function="false" hidden="false" localSheetId="1" name="_ant942" vbProcedure="false">[2]conv!#REF!</definedName>
    <definedName function="false" hidden="false" localSheetId="1" name="_ant943" vbProcedure="false">[2]conv!#REF!</definedName>
    <definedName function="false" hidden="false" localSheetId="1" name="_ant944" vbProcedure="false">[2]conv!#REF!</definedName>
    <definedName function="false" hidden="false" localSheetId="1" name="_ant945" vbProcedure="false">[2]conv!#REF!</definedName>
    <definedName function="false" hidden="false" localSheetId="1" name="_ant946" vbProcedure="false">[2]conv!#REF!</definedName>
    <definedName function="false" hidden="false" localSheetId="1" name="_ant947" vbProcedure="false">[2]conv!#REF!</definedName>
    <definedName function="false" hidden="false" localSheetId="1" name="_ant948" vbProcedure="false">[2]conv!#REF!</definedName>
    <definedName function="false" hidden="false" localSheetId="1" name="_ant949" vbProcedure="false">[2]conv!#REF!</definedName>
    <definedName function="false" hidden="false" localSheetId="1" name="_cos941" vbProcedure="false">'[3]conv '!#ref!</definedName>
    <definedName function="false" hidden="false" localSheetId="1" name="_cos9410" vbProcedure="false">'[3]conv '!#ref!</definedName>
    <definedName function="false" hidden="false" localSheetId="1" name="_cos9411" vbProcedure="false">'[3]conv '!#ref!</definedName>
    <definedName function="false" hidden="false" localSheetId="1" name="_cos9412" vbProcedure="false">'[3]conv '!#ref!</definedName>
    <definedName function="false" hidden="false" localSheetId="1" name="_cos9413" vbProcedure="false">'[3]conv '!#ref!</definedName>
    <definedName function="false" hidden="false" localSheetId="1" name="_cos9414" vbProcedure="false">'[3]conv '!#ref!</definedName>
    <definedName function="false" hidden="false" localSheetId="1" name="_cos9415" vbProcedure="false">'[3]conv '!#ref!</definedName>
    <definedName function="false" hidden="false" localSheetId="1" name="_cos9416" vbProcedure="false">'[3]conv '!#ref!</definedName>
    <definedName function="false" hidden="false" localSheetId="1" name="_cos942" vbProcedure="false">'[3]conv '!#ref!</definedName>
    <definedName function="false" hidden="false" localSheetId="1" name="_cos943" vbProcedure="false">'[3]conv '!#ref!</definedName>
    <definedName function="false" hidden="false" localSheetId="1" name="_cos944" vbProcedure="false">'[3]conv '!#ref!</definedName>
    <definedName function="false" hidden="false" localSheetId="1" name="_cos945" vbProcedure="false">'[3]conv '!#ref!</definedName>
    <definedName function="false" hidden="false" localSheetId="1" name="_cos946" vbProcedure="false">'[3]conv '!#ref!</definedName>
    <definedName function="false" hidden="false" localSheetId="1" name="_cos947" vbProcedure="false">'[3]conv '!#ref!</definedName>
    <definedName function="false" hidden="false" localSheetId="1" name="_cos948" vbProcedure="false">'[3]conv '!#ref!</definedName>
    <definedName function="false" hidden="false" localSheetId="1" name="_cos949" vbProcedure="false">'[3]conv '!#ref!</definedName>
    <definedName function="false" hidden="false" localSheetId="1" name="_nm10" vbProcedure="false">'[3]conv '!#ref!</definedName>
    <definedName function="false" hidden="false" localSheetId="1" name="_nm11" vbProcedure="false">'[3]conv '!#ref!</definedName>
    <definedName function="false" hidden="false" localSheetId="1" name="_nm12" vbProcedure="false">'[3]conv '!#ref!</definedName>
    <definedName function="false" hidden="false" localSheetId="1" name="_nm17" vbProcedure="false">'[3]conv '!#ref!</definedName>
    <definedName function="false" hidden="false" localSheetId="1" name="_nm18" vbProcedure="false">'[3]conv '!#ref!</definedName>
    <definedName function="false" hidden="false" localSheetId="1" name="_nm19" vbProcedure="false">'[3]conv '!#ref!</definedName>
    <definedName function="false" hidden="false" localSheetId="1" name="_nm20" vbProcedure="false">'[3]conv '!#ref!</definedName>
    <definedName function="false" hidden="false" localSheetId="1" name="_nm5" vbProcedure="false">'[3]conv '!#ref!</definedName>
    <definedName function="false" hidden="false" localSheetId="1" name="_nm6" vbProcedure="false">'[3]conv '!#ref!</definedName>
    <definedName function="false" hidden="false" localSheetId="1" name="_nm7" vbProcedure="false">'[3]conv '!#ref!</definedName>
    <definedName function="false" hidden="false" localSheetId="1" name="_nm8" vbProcedure="false">'[3]conv '!#ref!</definedName>
    <definedName function="false" hidden="false" localSheetId="1" name="_nm9" vbProcedure="false">'[3]conv '!#ref!</definedName>
    <definedName function="false" hidden="false" localSheetId="1" name="_xlnm.Print_Area" vbProcedure="false">'02_Serveis Recollida '!$A$1:$W$256</definedName>
    <definedName function="false" hidden="false" localSheetId="1" name="_xlnm._FilterDatabase" vbProcedure="false">'02_Serveis Recollida '!$B$5:$J$238</definedName>
    <definedName function="false" hidden="false" localSheetId="1" name="__ant941" vbProcedure="false">[2]conv!#REF!</definedName>
    <definedName function="false" hidden="false" localSheetId="1" name="__ant9410" vbProcedure="false">[2]conv!#REF!</definedName>
    <definedName function="false" hidden="false" localSheetId="1" name="__ant9411" vbProcedure="false">[2]conv!#REF!</definedName>
    <definedName function="false" hidden="false" localSheetId="1" name="__ant9412" vbProcedure="false">[2]conv!#REF!</definedName>
    <definedName function="false" hidden="false" localSheetId="1" name="__ant9413" vbProcedure="false">[2]conv!#REF!</definedName>
    <definedName function="false" hidden="false" localSheetId="1" name="__ant9414" vbProcedure="false">[2]conv!#REF!</definedName>
    <definedName function="false" hidden="false" localSheetId="1" name="__ant9415" vbProcedure="false">[2]conv!#REF!</definedName>
    <definedName function="false" hidden="false" localSheetId="1" name="__ant9416" vbProcedure="false">[2]conv!#REF!</definedName>
    <definedName function="false" hidden="false" localSheetId="1" name="__ant942" vbProcedure="false">[2]conv!#REF!</definedName>
    <definedName function="false" hidden="false" localSheetId="1" name="__ant943" vbProcedure="false">[2]conv!#REF!</definedName>
    <definedName function="false" hidden="false" localSheetId="1" name="__ant944" vbProcedure="false">[2]conv!#REF!</definedName>
    <definedName function="false" hidden="false" localSheetId="1" name="__ant945" vbProcedure="false">[2]conv!#REF!</definedName>
    <definedName function="false" hidden="false" localSheetId="1" name="__ant946" vbProcedure="false">[2]conv!#REF!</definedName>
    <definedName function="false" hidden="false" localSheetId="1" name="__ant947" vbProcedure="false">[2]conv!#REF!</definedName>
    <definedName function="false" hidden="false" localSheetId="1" name="__ant948" vbProcedure="false">[2]conv!#REF!</definedName>
    <definedName function="false" hidden="false" localSheetId="1" name="__ant949" vbProcedure="false">[2]conv!#REF!</definedName>
    <definedName function="false" hidden="false" localSheetId="1" name="__cos941" vbProcedure="false">'[3]conv '!#ref!</definedName>
    <definedName function="false" hidden="false" localSheetId="1" name="__cos9410" vbProcedure="false">'[3]conv '!#ref!</definedName>
    <definedName function="false" hidden="false" localSheetId="1" name="__cos9411" vbProcedure="false">'[3]conv '!#ref!</definedName>
    <definedName function="false" hidden="false" localSheetId="1" name="__cos9412" vbProcedure="false">'[3]conv '!#ref!</definedName>
    <definedName function="false" hidden="false" localSheetId="1" name="__cos9413" vbProcedure="false">'[3]conv '!#ref!</definedName>
    <definedName function="false" hidden="false" localSheetId="1" name="__cos9414" vbProcedure="false">'[3]conv '!#ref!</definedName>
    <definedName function="false" hidden="false" localSheetId="1" name="__cos9415" vbProcedure="false">'[3]conv '!#ref!</definedName>
    <definedName function="false" hidden="false" localSheetId="1" name="__cos9416" vbProcedure="false">'[3]conv '!#ref!</definedName>
    <definedName function="false" hidden="false" localSheetId="1" name="__cos942" vbProcedure="false">'[3]conv '!#ref!</definedName>
    <definedName function="false" hidden="false" localSheetId="1" name="__cos943" vbProcedure="false">'[3]conv '!#ref!</definedName>
    <definedName function="false" hidden="false" localSheetId="1" name="__cos944" vbProcedure="false">'[3]conv '!#ref!</definedName>
    <definedName function="false" hidden="false" localSheetId="1" name="__cos945" vbProcedure="false">'[3]conv '!#ref!</definedName>
    <definedName function="false" hidden="false" localSheetId="1" name="__cos946" vbProcedure="false">'[3]conv '!#ref!</definedName>
    <definedName function="false" hidden="false" localSheetId="1" name="__cos947" vbProcedure="false">'[3]conv '!#ref!</definedName>
    <definedName function="false" hidden="false" localSheetId="1" name="__cos948" vbProcedure="false">'[3]conv '!#ref!</definedName>
    <definedName function="false" hidden="false" localSheetId="1" name="__cos949" vbProcedure="false">'[3]conv '!#ref!</definedName>
    <definedName function="false" hidden="false" localSheetId="1" name="__nm10" vbProcedure="false">'[3]conv '!#ref!</definedName>
    <definedName function="false" hidden="false" localSheetId="1" name="__nm11" vbProcedure="false">'[3]conv '!#ref!</definedName>
    <definedName function="false" hidden="false" localSheetId="1" name="__nm12" vbProcedure="false">'[3]conv '!#ref!</definedName>
    <definedName function="false" hidden="false" localSheetId="1" name="__nm17" vbProcedure="false">'[3]conv '!#ref!</definedName>
    <definedName function="false" hidden="false" localSheetId="1" name="__nm18" vbProcedure="false">'[3]conv '!#ref!</definedName>
    <definedName function="false" hidden="false" localSheetId="1" name="__nm19" vbProcedure="false">'[3]conv '!#ref!</definedName>
    <definedName function="false" hidden="false" localSheetId="1" name="__nm20" vbProcedure="false">'[3]conv '!#ref!</definedName>
    <definedName function="false" hidden="false" localSheetId="1" name="__nm5" vbProcedure="false">'[3]conv '!#ref!</definedName>
    <definedName function="false" hidden="false" localSheetId="1" name="__nm6" vbProcedure="false">'[3]conv '!#ref!</definedName>
    <definedName function="false" hidden="false" localSheetId="1" name="__nm7" vbProcedure="false">'[3]conv '!#ref!</definedName>
    <definedName function="false" hidden="false" localSheetId="1" name="__nm8" vbProcedure="false">'[3]conv '!#ref!</definedName>
    <definedName function="false" hidden="false" localSheetId="1" name="__nm9" vbProcedure="false">'[3]conv '!#ref!</definedName>
    <definedName function="false" hidden="false" localSheetId="1" name="çce_4" vbProcedure="false">'[3]conv '!#ref!</definedName>
    <definedName function="false" hidden="false" localSheetId="1" name="ñ" vbProcedure="false">#REF!</definedName>
    <definedName function="false" hidden="false" localSheetId="2" name="A" vbProcedure="false">'[8]amort pendent'!#ref!</definedName>
    <definedName function="false" hidden="false" localSheetId="2" name="AASV_" vbProcedure="false">[3]p.u.p!#REF!</definedName>
    <definedName function="false" hidden="false" localSheetId="2" name="AATS_" vbProcedure="false">[3]p.u.p!#REF!</definedName>
    <definedName function="false" hidden="false" localSheetId="2" name="ABS" vbProcedure="false">[8]conv!#REF!</definedName>
    <definedName function="false" hidden="false" localSheetId="2" name="abse_" vbProcedure="false">#REF!</definedName>
    <definedName function="false" hidden="false" localSheetId="2" name="abs_" vbProcedure="false">#REF!</definedName>
    <definedName function="false" hidden="false" localSheetId="2" name="ACP_D" vbProcedure="false">[3]p.u.p!#REF!</definedName>
    <definedName function="false" hidden="false" localSheetId="2" name="ACP_N" vbProcedure="false">[3]p.u.p!#REF!</definedName>
    <definedName function="false" hidden="false" localSheetId="2" name="ACTUAL" vbProcedure="false">[5]antg.!#REF!</definedName>
    <definedName function="false" hidden="false" localSheetId="2" name="AD1_" vbProcedure="false">[3]p.u.p!#REF!</definedName>
    <definedName function="false" hidden="false" localSheetId="2" name="AD2_" vbProcedure="false">[3]p.u.p!#REF!</definedName>
    <definedName function="false" hidden="false" localSheetId="2" name="AD_1" vbProcedure="false">#REF!</definedName>
    <definedName function="false" hidden="false" localSheetId="2" name="AD_10" vbProcedure="false">#REF!</definedName>
    <definedName function="false" hidden="false" localSheetId="2" name="AD_11" vbProcedure="false">#REF!</definedName>
    <definedName function="false" hidden="false" localSheetId="2" name="AD_12" vbProcedure="false">#REF!</definedName>
    <definedName function="false" hidden="false" localSheetId="2" name="AD_13" vbProcedure="false">#REF!</definedName>
    <definedName function="false" hidden="false" localSheetId="2" name="AD_14" vbProcedure="false">#REF!</definedName>
    <definedName function="false" hidden="false" localSheetId="2" name="AD_15" vbProcedure="false">#REF!</definedName>
    <definedName function="false" hidden="false" localSheetId="2" name="AD_16" vbProcedure="false">#REF!</definedName>
    <definedName function="false" hidden="false" localSheetId="2" name="AD_17" vbProcedure="false">#REF!</definedName>
    <definedName function="false" hidden="false" localSheetId="2" name="AD_18" vbProcedure="false">#REF!</definedName>
    <definedName function="false" hidden="false" localSheetId="2" name="AD_2" vbProcedure="false">#REF!</definedName>
    <definedName function="false" hidden="false" localSheetId="2" name="AD_3" vbProcedure="false">#REF!</definedName>
    <definedName function="false" hidden="false" localSheetId="2" name="AD_4" vbProcedure="false">#REF!</definedName>
    <definedName function="false" hidden="false" localSheetId="2" name="AD_5" vbProcedure="false">#REF!</definedName>
    <definedName function="false" hidden="false" localSheetId="2" name="AD_6" vbProcedure="false">#REF!</definedName>
    <definedName function="false" hidden="false" localSheetId="2" name="AD_7" vbProcedure="false">#REF!</definedName>
    <definedName function="false" hidden="false" localSheetId="2" name="AD_8" vbProcedure="false">#REF!</definedName>
    <definedName function="false" hidden="false" localSheetId="2" name="AD_9" vbProcedure="false">#REF!</definedName>
    <definedName function="false" hidden="false" localSheetId="2" name="AE_D" vbProcedure="false">[3]p.u.p!#REF!</definedName>
    <definedName function="false" hidden="false" localSheetId="2" name="AE_N" vbProcedure="false">[3]p.u.p!#REF!</definedName>
    <definedName function="false" hidden="false" localSheetId="2" name="AG_" vbProcedure="false">[3]p.u.p!#REF!</definedName>
    <definedName function="false" hidden="false" localSheetId="2" name="AI" vbProcedure="false">[10]varios!#REF!</definedName>
    <definedName function="false" hidden="false" localSheetId="2" name="AJA1_" vbProcedure="false">[3]p.u.p!#REF!</definedName>
    <definedName function="false" hidden="false" localSheetId="2" name="AJA2_" vbProcedure="false">[3]p.u.p!#REF!</definedName>
    <definedName function="false" hidden="false" localSheetId="2" name="AJA_" vbProcedure="false">[3]p.u.p!#REF!</definedName>
    <definedName function="false" hidden="false" localSheetId="2" name="AJD_" vbProcedure="false">[3]p.u.p!#REF!</definedName>
    <definedName function="false" hidden="false" localSheetId="2" name="AJET_D" vbProcedure="false">[3]p.u.p!#REF!</definedName>
    <definedName function="false" hidden="false" localSheetId="2" name="AJET_N" vbProcedure="false">[3]p.u.p!#REF!</definedName>
    <definedName function="false" hidden="false" localSheetId="2" name="AJN_" vbProcedure="false">[3]p.u.p!#REF!</definedName>
    <definedName function="false" hidden="false" localSheetId="2" name="AJSC_" vbProcedure="false">[3]p.u.p!#REF!</definedName>
    <definedName function="false" hidden="false" localSheetId="2" name="AJSV_" vbProcedure="false">[3]p.u.p!#REF!</definedName>
    <definedName function="false" hidden="false" localSheetId="2" name="AJT_D" vbProcedure="false">[3]p.u.p!#REF!</definedName>
    <definedName function="false" hidden="false" localSheetId="2" name="AJT_N" vbProcedure="false">[3]p.u.p!#REF!</definedName>
    <definedName function="false" hidden="false" localSheetId="2" name="AL" vbProcedure="false">#REF!</definedName>
    <definedName function="false" hidden="false" localSheetId="2" name="alq" vbProcedure="false">[11]maq!#REF!</definedName>
    <definedName function="false" hidden="false" localSheetId="2" name="alquil_limp" vbProcedure="false">#REF!</definedName>
    <definedName function="false" hidden="false" localSheetId="2" name="alquil_rec" vbProcedure="false">#REF!</definedName>
    <definedName function="false" hidden="false" localSheetId="2" name="AML" vbProcedure="false">#REF!</definedName>
    <definedName function="false" hidden="false" localSheetId="2" name="amor" vbProcedure="false">[11]maq!#REF!</definedName>
    <definedName function="false" hidden="false" localSheetId="2" name="Amort" vbProcedure="false">#REF!</definedName>
    <definedName function="false" hidden="false" localSheetId="2" name="AMORT_BASICO" vbProcedure="false">#REF!</definedName>
    <definedName function="false" hidden="false" localSheetId="2" name="amort_rt111" vbProcedure="false">#REF!</definedName>
    <definedName function="false" hidden="false" localSheetId="2" name="amort_rt112" vbProcedure="false">#REF!</definedName>
    <definedName function="false" hidden="false" localSheetId="2" name="amort_rt113" vbProcedure="false">#REF!</definedName>
    <definedName function="false" hidden="false" localSheetId="2" name="AMORT_VAR1" vbProcedure="false">#REF!</definedName>
    <definedName function="false" hidden="false" localSheetId="2" name="AMORT_VAR2" vbProcedure="false">#REF!</definedName>
    <definedName function="false" hidden="false" localSheetId="2" name="amor_1" vbProcedure="false">#REF!</definedName>
    <definedName function="false" hidden="false" localSheetId="2" name="amor_10" vbProcedure="false">#REF!</definedName>
    <definedName function="false" hidden="false" localSheetId="2" name="amor_11" vbProcedure="false">#REF!</definedName>
    <definedName function="false" hidden="false" localSheetId="2" name="amor_12" vbProcedure="false">#REF!</definedName>
    <definedName function="false" hidden="false" localSheetId="2" name="amor_13" vbProcedure="false">#REF!</definedName>
    <definedName function="false" hidden="false" localSheetId="2" name="amor_14" vbProcedure="false">#REF!</definedName>
    <definedName function="false" hidden="false" localSheetId="2" name="amor_15" vbProcedure="false">#REF!</definedName>
    <definedName function="false" hidden="false" localSheetId="2" name="amor_16" vbProcedure="false">#REF!</definedName>
    <definedName function="false" hidden="false" localSheetId="2" name="amor_17" vbProcedure="false">#REF!</definedName>
    <definedName function="false" hidden="false" localSheetId="2" name="amor_18" vbProcedure="false">#REF!</definedName>
    <definedName function="false" hidden="false" localSheetId="2" name="amor_19" vbProcedure="false">#REF!</definedName>
    <definedName function="false" hidden="false" localSheetId="2" name="amor_2" vbProcedure="false">#REF!</definedName>
    <definedName function="false" hidden="false" localSheetId="2" name="amor_20" vbProcedure="false">#REF!</definedName>
    <definedName function="false" hidden="false" localSheetId="2" name="amor_3" vbProcedure="false">#REF!</definedName>
    <definedName function="false" hidden="false" localSheetId="2" name="amor_4" vbProcedure="false">#REF!</definedName>
    <definedName function="false" hidden="false" localSheetId="2" name="amor_5" vbProcedure="false">#REF!</definedName>
    <definedName function="false" hidden="false" localSheetId="2" name="amor_6" vbProcedure="false">#REF!</definedName>
    <definedName function="false" hidden="false" localSheetId="2" name="amor_7" vbProcedure="false">#REF!</definedName>
    <definedName function="false" hidden="false" localSheetId="2" name="amor_8" vbProcedure="false">#REF!</definedName>
    <definedName function="false" hidden="false" localSheetId="2" name="amor_9" vbProcedure="false">#REF!</definedName>
    <definedName function="false" hidden="false" localSheetId="2" name="amor_cont" vbProcedure="false">#REF!</definedName>
    <definedName function="false" hidden="false" localSheetId="2" name="amor_esc" vbProcedure="false">#REF!</definedName>
    <definedName function="false" hidden="false" localSheetId="2" name="AMOR_INS" vbProcedure="false">#REF!</definedName>
    <definedName function="false" hidden="false" localSheetId="2" name="amor_inter" vbProcedure="false">#REF!</definedName>
    <definedName function="false" hidden="false" localSheetId="2" name="amor_limp" vbProcedure="false">#REF!</definedName>
    <definedName function="false" hidden="false" localSheetId="2" name="amor_limp_alt" vbProcedure="false">#REF!</definedName>
    <definedName function="false" hidden="false" localSheetId="2" name="amor_limp_punt" vbProcedure="false">#REF!</definedName>
    <definedName function="false" hidden="false" localSheetId="2" name="amor_limp_viaria" vbProcedure="false">#REF!</definedName>
    <definedName function="false" hidden="false" localSheetId="2" name="amor_lp21" vbProcedure="false">#REF!</definedName>
    <definedName function="false" hidden="false" localSheetId="2" name="amor_lp22" vbProcedure="false">#REF!</definedName>
    <definedName function="false" hidden="false" localSheetId="2" name="amor_pap15" vbProcedure="false">#REF!</definedName>
    <definedName function="false" hidden="false" localSheetId="2" name="amor_papel" vbProcedure="false">#REF!</definedName>
    <definedName function="false" hidden="false" localSheetId="2" name="AMOR_PL" vbProcedure="false">#REF!</definedName>
    <definedName function="false" hidden="false" localSheetId="2" name="amor_playas" vbProcedure="false">#REF!</definedName>
    <definedName function="false" hidden="false" localSheetId="2" name="AMOR_PS" vbProcedure="false">#REF!</definedName>
    <definedName function="false" hidden="false" localSheetId="2" name="amor_ratas" vbProcedure="false">#REF!</definedName>
    <definedName function="false" hidden="false" localSheetId="2" name="AMOR_RE" vbProcedure="false">#REF!</definedName>
    <definedName function="false" hidden="false" localSheetId="2" name="amor_rec" vbProcedure="false">#REF!</definedName>
    <definedName function="false" hidden="false" localSheetId="2" name="amor_rec_tte" vbProcedure="false">#REF!</definedName>
    <definedName function="false" hidden="false" localSheetId="2" name="AMOR_REP" vbProcedure="false">#REF!</definedName>
    <definedName function="false" hidden="false" localSheetId="2" name="AMOR_REP1" vbProcedure="false">#REF!</definedName>
    <definedName function="false" hidden="false" localSheetId="2" name="AMOR_REP2" vbProcedure="false">#REF!</definedName>
    <definedName function="false" hidden="false" localSheetId="2" name="amor_rt11" vbProcedure="false">#REF!</definedName>
    <definedName function="false" hidden="false" localSheetId="2" name="Amo_c" vbProcedure="false">#REF!</definedName>
    <definedName function="false" hidden="false" localSheetId="2" name="AMR" vbProcedure="false">#REF!</definedName>
    <definedName function="false" hidden="false" localSheetId="2" name="AMRA" vbProcedure="false">#REF!</definedName>
    <definedName function="false" hidden="false" localSheetId="2" name="AM_3" vbProcedure="false">#REF!</definedName>
    <definedName function="false" hidden="false" localSheetId="2" name="AM_4" vbProcedure="false">#REF!</definedName>
    <definedName function="false" hidden="false" localSheetId="2" name="AM_5" vbProcedure="false">#REF!</definedName>
    <definedName function="false" hidden="false" localSheetId="2" name="ANT" vbProcedure="false">[3]p.u.p!#REF!</definedName>
    <definedName function="false" hidden="false" localSheetId="2" name="ANTI" vbProcedure="false">[5]conv!#REF!</definedName>
    <definedName function="false" hidden="false" localSheetId="2" name="ANTIGÜEDAD" vbProcedure="false">#REF!</definedName>
    <definedName function="false" hidden="false" localSheetId="2" name="ANTI_INTER" vbProcedure="false">#REF!</definedName>
    <definedName function="false" hidden="false" localSheetId="2" name="ANTI_LIMP" vbProcedure="false">#REF!</definedName>
    <definedName function="false" hidden="false" localSheetId="2" name="ANTI_REC" vbProcedure="false">#REF!</definedName>
    <definedName function="false" hidden="false" localSheetId="2" name="ant_abogada" vbProcedure="false">[5]antg.!#REF!</definedName>
    <definedName function="false" hidden="false" localSheetId="2" name="ant_ats" vbProcedure="false">[5]antg.!#REF!</definedName>
    <definedName function="false" hidden="false" localSheetId="2" name="ant_auxiliar_admon" vbProcedure="false">[5]antg.!#REF!</definedName>
    <definedName function="false" hidden="false" localSheetId="2" name="ant_bas_plan" vbProcedure="false">[5]antg.!#REF!</definedName>
    <definedName function="false" hidden="false" localSheetId="2" name="ANT_C" vbProcedure="false">[13]ant!#REF!</definedName>
    <definedName function="false" hidden="false" localSheetId="2" name="ant_cap" vbProcedure="false">[5]antg.!#REF!</definedName>
    <definedName function="false" hidden="false" localSheetId="2" name="ant_cap_bd" vbProcedure="false">[5]antg.!#REF!</definedName>
    <definedName function="false" hidden="false" localSheetId="2" name="ant_cond_escombros" vbProcedure="false">[5]antg.!#REF!</definedName>
    <definedName function="false" hidden="false" localSheetId="2" name="ant_cond_limp" vbProcedure="false">[5]antg.!#REF!</definedName>
    <definedName function="false" hidden="false" localSheetId="2" name="ant_cond_rec" vbProcedure="false">[5]antg.!#REF!</definedName>
    <definedName function="false" hidden="false" localSheetId="2" name="ant_d" vbProcedure="false">#REF!</definedName>
    <definedName function="false" hidden="false" localSheetId="2" name="ANT_DDESR" vbProcedure="false">#REF!</definedName>
    <definedName function="false" hidden="false" localSheetId="2" name="ant_del" vbProcedure="false">[5]antg.!#REF!</definedName>
    <definedName function="false" hidden="false" localSheetId="2" name="ANT_DIR" vbProcedure="false">'[3]conv '!#ref!</definedName>
    <definedName function="false" hidden="false" localSheetId="2" name="ANT_DLI" vbProcedure="false">#REF!</definedName>
    <definedName function="false" hidden="false" localSheetId="2" name="ANT_DLIMP" vbProcedure="false">#REF!</definedName>
    <definedName function="false" hidden="false" localSheetId="2" name="ANT_DREC" vbProcedure="false">#REF!</definedName>
    <definedName function="false" hidden="false" localSheetId="2" name="ant_enciii_taller" vbProcedure="false">[5]antg.!#REF!</definedName>
    <definedName function="false" hidden="false" localSheetId="2" name="ant_enc_gral" vbProcedure="false">[5]antg.!#REF!</definedName>
    <definedName function="false" hidden="false" localSheetId="2" name="ant_enc_i" vbProcedure="false">[5]antg.!#REF!</definedName>
    <definedName function="false" hidden="false" localSheetId="2" name="ant_enc_iii" vbProcedure="false">[5]antg.!#REF!</definedName>
    <definedName function="false" hidden="false" localSheetId="2" name="ant_enc_iii_bd" vbProcedure="false">[5]antg.!#REF!</definedName>
    <definedName function="false" hidden="false" localSheetId="2" name="ant_enc_iii_escombros" vbProcedure="false">[5]antg.!#REF!</definedName>
    <definedName function="false" hidden="false" localSheetId="2" name="ant_enc_i_bd" vbProcedure="false">[5]antg.!#REF!</definedName>
    <definedName function="false" hidden="false" localSheetId="2" name="ant_enc_plan" vbProcedure="false">[5]antg.!#REF!</definedName>
    <definedName function="false" hidden="false" localSheetId="2" name="ant_enc_taller" vbProcedure="false">[5]antg.!#REF!</definedName>
    <definedName function="false" hidden="false" localSheetId="2" name="ant_i" vbProcedure="false">#REF!</definedName>
    <definedName function="false" hidden="false" localSheetId="2" name="ANT_ILI" vbProcedure="false">#REF!</definedName>
    <definedName function="false" hidden="false" localSheetId="2" name="ANT_ILIMP" vbProcedure="false">#REF!</definedName>
    <definedName function="false" hidden="false" localSheetId="2" name="ANT_IND" vbProcedure="false">'[3]conv '!#ref!</definedName>
    <definedName function="false" hidden="false" localSheetId="2" name="ANT_INDIR" vbProcedure="false">'[3]conv '!#ref!</definedName>
    <definedName function="false" hidden="false" localSheetId="2" name="ant_ipl" vbProcedure="false">#REF!</definedName>
    <definedName function="false" hidden="false" localSheetId="2" name="ant_ips" vbProcedure="false">#REF!</definedName>
    <definedName function="false" hidden="false" localSheetId="2" name="ant_ire" vbProcedure="false">#REF!</definedName>
    <definedName function="false" hidden="false" localSheetId="2" name="ANT_IREC" vbProcedure="false">#REF!</definedName>
    <definedName function="false" hidden="false" localSheetId="2" name="ant_jefe_admon" vbProcedure="false">[5]antg.!#REF!</definedName>
    <definedName function="false" hidden="false" localSheetId="2" name="ant_jefe_admon_1" vbProcedure="false">[5]antg.!#REF!</definedName>
    <definedName function="false" hidden="false" localSheetId="2" name="ant_jefe_mant" vbProcedure="false">[5]antg.!#REF!</definedName>
    <definedName function="false" hidden="false" localSheetId="2" name="ant_jefe_produc" vbProcedure="false">[5]antg.!#REF!</definedName>
    <definedName function="false" hidden="false" localSheetId="2" name="ANT_L" vbProcedure="false">[13]ant!#REF!</definedName>
    <definedName function="false" hidden="false" localSheetId="2" name="ANT_LDF" vbProcedure="false">[13]ant!#REF!</definedName>
    <definedName function="false" hidden="false" localSheetId="2" name="ANT_LIMP" vbProcedure="false">[13]ant!#REF!</definedName>
    <definedName function="false" hidden="false" localSheetId="2" name="ANT_M1" vbProcedure="false">[5]antg.!#REF!</definedName>
    <definedName function="false" hidden="false" localSheetId="2" name="ANT_M10" vbProcedure="false">[5]antg.!#REF!</definedName>
    <definedName function="false" hidden="false" localSheetId="2" name="ANT_M11" vbProcedure="false">[5]antg.!#REF!</definedName>
    <definedName function="false" hidden="false" localSheetId="2" name="ANT_M12" vbProcedure="false">[5]antg.!#REF!</definedName>
    <definedName function="false" hidden="false" localSheetId="2" name="ANT_M13" vbProcedure="false">[5]antg.!#REF!</definedName>
    <definedName function="false" hidden="false" localSheetId="2" name="ANT_M14" vbProcedure="false">[5]antg.!#REF!</definedName>
    <definedName function="false" hidden="false" localSheetId="2" name="ANT_M15" vbProcedure="false">[5]antg.!#REF!</definedName>
    <definedName function="false" hidden="false" localSheetId="2" name="ANT_M16" vbProcedure="false">[5]antg.!#REF!</definedName>
    <definedName function="false" hidden="false" localSheetId="2" name="ANT_M17" vbProcedure="false">[5]antg.!#REF!</definedName>
    <definedName function="false" hidden="false" localSheetId="2" name="ANT_M18" vbProcedure="false">[5]antg.!#REF!</definedName>
    <definedName function="false" hidden="false" localSheetId="2" name="ANT_M19" vbProcedure="false">[5]antg.!#REF!</definedName>
    <definedName function="false" hidden="false" localSheetId="2" name="ANT_M2" vbProcedure="false">[5]antg.!#REF!</definedName>
    <definedName function="false" hidden="false" localSheetId="2" name="ANT_M20" vbProcedure="false">[5]antg.!#REF!</definedName>
    <definedName function="false" hidden="false" localSheetId="2" name="ANT_M21" vbProcedure="false">[5]antg.!#REF!</definedName>
    <definedName function="false" hidden="false" localSheetId="2" name="ANT_M22" vbProcedure="false">[5]antg.!#REF!</definedName>
    <definedName function="false" hidden="false" localSheetId="2" name="ANT_M23" vbProcedure="false">[5]antg.!#REF!</definedName>
    <definedName function="false" hidden="false" localSheetId="2" name="ANT_M24" vbProcedure="false">[5]antg.!#REF!</definedName>
    <definedName function="false" hidden="false" localSheetId="2" name="ANT_M25" vbProcedure="false">[5]antg.!#REF!</definedName>
    <definedName function="false" hidden="false" localSheetId="2" name="ANT_M26" vbProcedure="false">[5]antg.!#REF!</definedName>
    <definedName function="false" hidden="false" localSheetId="2" name="ANT_M27" vbProcedure="false">[5]antg.!#REF!</definedName>
    <definedName function="false" hidden="false" localSheetId="2" name="ANT_M28" vbProcedure="false">[5]antg.!#REF!</definedName>
    <definedName function="false" hidden="false" localSheetId="2" name="ANT_M3" vbProcedure="false">[5]antg.!#REF!</definedName>
    <definedName function="false" hidden="false" localSheetId="2" name="ANT_M4" vbProcedure="false">[5]antg.!#REF!</definedName>
    <definedName function="false" hidden="false" localSheetId="2" name="ANT_M5" vbProcedure="false">[5]antg.!#REF!</definedName>
    <definedName function="false" hidden="false" localSheetId="2" name="ANT_M6" vbProcedure="false">[5]antg.!#REF!</definedName>
    <definedName function="false" hidden="false" localSheetId="2" name="ANT_M7" vbProcedure="false">[5]antg.!#REF!</definedName>
    <definedName function="false" hidden="false" localSheetId="2" name="ANT_M8" vbProcedure="false">[5]antg.!#REF!</definedName>
    <definedName function="false" hidden="false" localSheetId="2" name="ANT_M9" vbProcedure="false">[5]antg.!#REF!</definedName>
    <definedName function="false" hidden="false" localSheetId="2" name="ant_medico" vbProcedure="false">[5]antg.!#REF!</definedName>
    <definedName function="false" hidden="false" localSheetId="2" name="ant_of1_plan" vbProcedure="false">[5]antg.!#REF!</definedName>
    <definedName function="false" hidden="false" localSheetId="2" name="ant_of1_taller" vbProcedure="false">[5]antg.!#REF!</definedName>
    <definedName function="false" hidden="false" localSheetId="2" name="ant_of2_plan" vbProcedure="false">[5]antg.!#REF!</definedName>
    <definedName function="false" hidden="false" localSheetId="2" name="ant_of2_taller" vbProcedure="false">[5]antg.!#REF!</definedName>
    <definedName function="false" hidden="false" localSheetId="2" name="ant_of3_taller" vbProcedure="false">[5]antg.!#REF!</definedName>
    <definedName function="false" hidden="false" localSheetId="2" name="ant_oficial_admon_1" vbProcedure="false">[5]antg.!#REF!</definedName>
    <definedName function="false" hidden="false" localSheetId="2" name="ant_oficial_admon_2" vbProcedure="false">[5]antg.!#REF!</definedName>
    <definedName function="false" hidden="false" localSheetId="2" name="ant_peon_esp_limp" vbProcedure="false">[5]antg.!#REF!</definedName>
    <definedName function="false" hidden="false" localSheetId="2" name="ant_peon_esp_papel" vbProcedure="false">[5]antg.!#REF!</definedName>
    <definedName function="false" hidden="false" localSheetId="2" name="ant_peon_esp_rec" vbProcedure="false">[5]antg.!#REF!</definedName>
    <definedName function="false" hidden="false" localSheetId="2" name="ant_peon_limp" vbProcedure="false">[5]antg.!#REF!</definedName>
    <definedName function="false" hidden="false" localSheetId="2" name="ant_peon_papel" vbProcedure="false">[5]antg.!#REF!</definedName>
    <definedName function="false" hidden="false" localSheetId="2" name="ANT_PI" vbProcedure="false">[13]ant!#REF!</definedName>
    <definedName function="false" hidden="false" localSheetId="2" name="ANT_PL" vbProcedure="false">#REF!</definedName>
    <definedName function="false" hidden="false" localSheetId="2" name="ANT_PS" vbProcedure="false">#REF!</definedName>
    <definedName function="false" hidden="false" localSheetId="2" name="ANT_R" vbProcedure="false">[13]ant!#REF!</definedName>
    <definedName function="false" hidden="false" localSheetId="2" name="ANT_RE" vbProcedure="false">#REF!</definedName>
    <definedName function="false" hidden="false" localSheetId="2" name="ANT_RECOG" vbProcedure="false">[13]ant!#REF!</definedName>
    <definedName function="false" hidden="false" localSheetId="2" name="ANT_RR" vbProcedure="false">[13]ant!#REF!</definedName>
    <definedName function="false" hidden="false" localSheetId="2" name="ANT_RS" vbProcedure="false">[13]ant!#REF!</definedName>
    <definedName function="false" hidden="false" localSheetId="2" name="ANT_TALLER" vbProcedure="false">[2]conv!#REF!</definedName>
    <definedName function="false" hidden="false" localSheetId="2" name="ant_vig_taller" vbProcedure="false">[5]antg.!#REF!</definedName>
    <definedName function="false" hidden="false" localSheetId="2" name="AN_AD2" vbProcedure="false">#REF!</definedName>
    <definedName function="false" hidden="false" localSheetId="2" name="AN_CAP" vbProcedure="false">#REF!</definedName>
    <definedName function="false" hidden="false" localSheetId="2" name="AN_CD" vbProcedure="false">#REF!</definedName>
    <definedName function="false" hidden="false" localSheetId="2" name="AN_DEL" vbProcedure="false">#REF!</definedName>
    <definedName function="false" hidden="false" localSheetId="2" name="AN_E" vbProcedure="false">[13]ant!#REF!</definedName>
    <definedName function="false" hidden="false" localSheetId="2" name="AN_E2" vbProcedure="false">[13]ant!#REF!</definedName>
    <definedName function="false" hidden="false" localSheetId="2" name="AN_ENC" vbProcedure="false">#REF!</definedName>
    <definedName function="false" hidden="false" localSheetId="2" name="AN_L" vbProcedure="false">[13]ant!#REF!</definedName>
    <definedName function="false" hidden="false" localSheetId="2" name="AN_OF1" vbProcedure="false">#REF!</definedName>
    <definedName function="false" hidden="false" localSheetId="2" name="AN_OF2" vbProcedure="false">#REF!</definedName>
    <definedName function="false" hidden="false" localSheetId="2" name="AN_P" vbProcedure="false">[13]ant!#REF!</definedName>
    <definedName function="false" hidden="false" localSheetId="2" name="AN_P2" vbProcedure="false">[13]ant!#REF!</definedName>
    <definedName function="false" hidden="false" localSheetId="2" name="AN_PE" vbProcedure="false">#REF!</definedName>
    <definedName function="false" hidden="false" localSheetId="2" name="AN_PI" vbProcedure="false">[13]ant!#REF!</definedName>
    <definedName function="false" hidden="false" localSheetId="2" name="AN_PI2" vbProcedure="false">[13]ant!#REF!</definedName>
    <definedName function="false" hidden="false" localSheetId="2" name="AN_PO" vbProcedure="false">#REF!</definedName>
    <definedName function="false" hidden="false" localSheetId="2" name="AN_R" vbProcedure="false">[13]ant!#REF!</definedName>
    <definedName function="false" hidden="false" localSheetId="2" name="AN_R2" vbProcedure="false">[13]ant!#REF!</definedName>
    <definedName function="false" hidden="false" localSheetId="2" name="AN_TRD" vbProcedure="false">#REF!</definedName>
    <definedName function="false" hidden="false" localSheetId="2" name="AN_TRN" vbProcedure="false">#REF!</definedName>
    <definedName function="false" hidden="false" localSheetId="2" name="AN_V" vbProcedure="false">[13]ant!#REF!</definedName>
    <definedName function="false" hidden="false" localSheetId="2" name="AN_V2" vbProcedure="false">[13]ant!#REF!</definedName>
    <definedName function="false" hidden="false" localSheetId="2" name="AO1_" vbProcedure="false">[3]p.u.p!#REF!</definedName>
    <definedName function="false" hidden="false" localSheetId="2" name="AO2_" vbProcedure="false">[3]p.u.p!#REF!</definedName>
    <definedName function="false" hidden="false" localSheetId="2" name="AO3_" vbProcedure="false">[3]p.u.p!#REF!</definedName>
    <definedName function="false" hidden="false" localSheetId="2" name="AOA1_" vbProcedure="false">[3]p.u.p!#REF!</definedName>
    <definedName function="false" hidden="false" localSheetId="2" name="AOA2_" vbProcedure="false">[3]p.u.p!#REF!</definedName>
    <definedName function="false" hidden="false" localSheetId="2" name="APB_D" vbProcedure="false">[3]p.u.p!#REF!</definedName>
    <definedName function="false" hidden="false" localSheetId="2" name="APB_N" vbProcedure="false">[3]p.u.p!#REF!</definedName>
    <definedName function="false" hidden="false" localSheetId="2" name="AR" vbProcedure="false">#REF!</definedName>
    <definedName function="false" hidden="false" localSheetId="2" name="ASIG_C" vbProcedure="false">[13]ant!#REF!</definedName>
    <definedName function="false" hidden="false" localSheetId="2" name="ASIG_L" vbProcedure="false">[13]ant!#REF!</definedName>
    <definedName function="false" hidden="false" localSheetId="2" name="ASIG_LDF" vbProcedure="false">[13]ant!#REF!</definedName>
    <definedName function="false" hidden="false" localSheetId="2" name="ASIG_RR" vbProcedure="false">[13]ant!#REF!</definedName>
    <definedName function="false" hidden="false" localSheetId="2" name="ASIG_RS" vbProcedure="false">[13]ant!#REF!</definedName>
    <definedName function="false" hidden="false" localSheetId="2" name="ASV_" vbProcedure="false">[3]p.u.p!#REF!</definedName>
    <definedName function="false" hidden="false" localSheetId="2" name="AS_1" vbProcedure="false">#REF!</definedName>
    <definedName function="false" hidden="false" localSheetId="2" name="AS_2" vbProcedure="false">#REF!</definedName>
    <definedName function="false" hidden="false" localSheetId="2" name="AS_5" vbProcedure="false">#REF!</definedName>
    <definedName function="false" hidden="false" localSheetId="2" name="AS_6" vbProcedure="false">#REF!</definedName>
    <definedName function="false" hidden="false" localSheetId="2" name="AS_7" vbProcedure="false">#REF!</definedName>
    <definedName function="false" hidden="false" localSheetId="2" name="AS_8" vbProcedure="false">#REF!</definedName>
    <definedName function="false" hidden="false" localSheetId="2" name="ATS" vbProcedure="false">[5]p.u.exp!#REF!</definedName>
    <definedName function="false" hidden="false" localSheetId="2" name="ATS_" vbProcedure="false">[3]p.u.p!#REF!</definedName>
    <definedName function="false" hidden="false" localSheetId="2" name="auto" vbProcedure="false">[10]conv!#REF!</definedName>
    <definedName function="false" hidden="false" localSheetId="2" name="AUXILIAR_ADMON" vbProcedure="false">[5]p.u.exp!#REF!</definedName>
    <definedName function="false" hidden="false" localSheetId="2" name="AV_D" vbProcedure="false">[3]p.u.p!#REF!</definedName>
    <definedName function="false" hidden="false" localSheetId="2" name="AV_N" vbProcedure="false">[3]p.u.p!#REF!</definedName>
    <definedName function="false" hidden="false" localSheetId="2" name="a_1" vbProcedure="false">#REF!</definedName>
    <definedName function="false" hidden="false" localSheetId="2" name="A_10" vbProcedure="false">[5]conv!#REF!</definedName>
    <definedName function="false" hidden="false" localSheetId="2" name="A_11" vbProcedure="false">[5]conv!#REF!</definedName>
    <definedName function="false" hidden="false" localSheetId="2" name="A_12" vbProcedure="false">[5]conv!#REF!</definedName>
    <definedName function="false" hidden="false" localSheetId="2" name="A_13" vbProcedure="false">[5]conv!#REF!</definedName>
    <definedName function="false" hidden="false" localSheetId="2" name="A_14" vbProcedure="false">[5]conv!#REF!</definedName>
    <definedName function="false" hidden="false" localSheetId="2" name="A_15" vbProcedure="false">[5]conv!#REF!</definedName>
    <definedName function="false" hidden="false" localSheetId="2" name="A_16" vbProcedure="false">[5]conv!#REF!</definedName>
    <definedName function="false" hidden="false" localSheetId="2" name="A_17" vbProcedure="false">[5]conv!#REF!</definedName>
    <definedName function="false" hidden="false" localSheetId="2" name="A_18" vbProcedure="false">[5]conv!#REF!</definedName>
    <definedName function="false" hidden="false" localSheetId="2" name="A_19" vbProcedure="false">[5]conv!#REF!</definedName>
    <definedName function="false" hidden="false" localSheetId="2" name="a_2" vbProcedure="false">#REF!</definedName>
    <definedName function="false" hidden="false" localSheetId="2" name="A_20" vbProcedure="false">[5]conv!#REF!</definedName>
    <definedName function="false" hidden="false" localSheetId="2" name="A_21" vbProcedure="false">[5]conv!#REF!</definedName>
    <definedName function="false" hidden="false" localSheetId="2" name="A_22" vbProcedure="false">[5]conv!#REF!</definedName>
    <definedName function="false" hidden="false" localSheetId="2" name="A_23" vbProcedure="false">[5]conv!#REF!</definedName>
    <definedName function="false" hidden="false" localSheetId="2" name="A_24" vbProcedure="false">[5]conv!#REF!</definedName>
    <definedName function="false" hidden="false" localSheetId="2" name="A_25" vbProcedure="false">[5]conv!#REF!</definedName>
    <definedName function="false" hidden="false" localSheetId="2" name="A_26" vbProcedure="false">[5]conv!#REF!</definedName>
    <definedName function="false" hidden="false" localSheetId="2" name="A_27" vbProcedure="false">[5]conv!#REF!</definedName>
    <definedName function="false" hidden="false" localSheetId="2" name="A_28" vbProcedure="false">[5]conv!#REF!</definedName>
    <definedName function="false" hidden="false" localSheetId="2" name="A_29" vbProcedure="false">[5]conv!#REF!</definedName>
    <definedName function="false" hidden="false" localSheetId="2" name="a_3" vbProcedure="false">#REF!</definedName>
    <definedName function="false" hidden="false" localSheetId="2" name="A_30" vbProcedure="false">[5]conv!#REF!</definedName>
    <definedName function="false" hidden="false" localSheetId="2" name="A_31" vbProcedure="false">[5]conv!#REF!</definedName>
    <definedName function="false" hidden="false" localSheetId="2" name="A_32" vbProcedure="false">[5]conv!#REF!</definedName>
    <definedName function="false" hidden="false" localSheetId="2" name="A_33" vbProcedure="false">[5]conv!#REF!</definedName>
    <definedName function="false" hidden="false" localSheetId="2" name="A_34" vbProcedure="false">[5]conv!#REF!</definedName>
    <definedName function="false" hidden="false" localSheetId="2" name="A_35" vbProcedure="false">[5]conv!#REF!</definedName>
    <definedName function="false" hidden="false" localSheetId="2" name="A_36" vbProcedure="false">[5]conv!#REF!</definedName>
    <definedName function="false" hidden="false" localSheetId="2" name="A_37" vbProcedure="false">[5]conv!#REF!</definedName>
    <definedName function="false" hidden="false" localSheetId="2" name="A_38" vbProcedure="false">[5]conv!#REF!</definedName>
    <definedName function="false" hidden="false" localSheetId="2" name="A_39" vbProcedure="false">[5]conv!#REF!</definedName>
    <definedName function="false" hidden="false" localSheetId="2" name="a_4" vbProcedure="false">#REF!</definedName>
    <definedName function="false" hidden="false" localSheetId="2" name="A_40" vbProcedure="false">[5]conv!#REF!</definedName>
    <definedName function="false" hidden="false" localSheetId="2" name="A_41" vbProcedure="false">[5]conv!#REF!</definedName>
    <definedName function="false" hidden="false" localSheetId="2" name="A_42" vbProcedure="false">[5]conv!#REF!</definedName>
    <definedName function="false" hidden="false" localSheetId="2" name="A_43" vbProcedure="false">[5]conv!#REF!</definedName>
    <definedName function="false" hidden="false" localSheetId="2" name="A_44" vbProcedure="false">[5]conv!#REF!</definedName>
    <definedName function="false" hidden="false" localSheetId="2" name="A_45" vbProcedure="false">[5]conv!#REF!</definedName>
    <definedName function="false" hidden="false" localSheetId="2" name="A_46" vbProcedure="false">[5]conv!#REF!</definedName>
    <definedName function="false" hidden="false" localSheetId="2" name="A_47" vbProcedure="false">[5]conv!#REF!</definedName>
    <definedName function="false" hidden="false" localSheetId="2" name="a_5" vbProcedure="false">#REF!</definedName>
    <definedName function="false" hidden="false" localSheetId="2" name="A_5T" vbProcedure="false">[5]conv!#REF!</definedName>
    <definedName function="false" hidden="false" localSheetId="2" name="a_6" vbProcedure="false">#REF!</definedName>
    <definedName function="false" hidden="false" localSheetId="2" name="a_7" vbProcedure="false">#REF!</definedName>
    <definedName function="false" hidden="false" localSheetId="2" name="a_8" vbProcedure="false">#REF!</definedName>
    <definedName function="false" hidden="false" localSheetId="2" name="A_9" vbProcedure="false">[5]conv!#REF!</definedName>
    <definedName function="false" hidden="false" localSheetId="2" name="A_A2" vbProcedure="false">[3]var!#REF!</definedName>
    <definedName function="false" hidden="false" localSheetId="2" name="A_AD2" vbProcedure="false">#REF!</definedName>
    <definedName function="false" hidden="false" localSheetId="2" name="A_CAP" vbProcedure="false">#REF!</definedName>
    <definedName function="false" hidden="false" localSheetId="2" name="A_CDD" vbProcedure="false">#REF!</definedName>
    <definedName function="false" hidden="false" localSheetId="2" name="A_CDN" vbProcedure="false">#REF!</definedName>
    <definedName function="false" hidden="false" localSheetId="2" name="A_DEL" vbProcedure="false">#REF!</definedName>
    <definedName function="false" hidden="false" localSheetId="2" name="A_E" vbProcedure="false">[3]serv!#REF!</definedName>
    <definedName function="false" hidden="false" localSheetId="2" name="A_E2" vbProcedure="false">[3]var!#REF!</definedName>
    <definedName function="false" hidden="false" localSheetId="2" name="A_ENC" vbProcedure="false">#REF!</definedName>
    <definedName function="false" hidden="false" localSheetId="2" name="A_L" vbProcedure="false">[3]serv!#REF!</definedName>
    <definedName function="false" hidden="false" localSheetId="2" name="A_L2" vbProcedure="false">[3]var!#REF!</definedName>
    <definedName function="false" hidden="false" localSheetId="2" name="A_OF1" vbProcedure="false">#REF!</definedName>
    <definedName function="false" hidden="false" localSheetId="2" name="A_OF2" vbProcedure="false">#REF!</definedName>
    <definedName function="false" hidden="false" localSheetId="2" name="A_P" vbProcedure="false">[3]serv!#REF!</definedName>
    <definedName function="false" hidden="false" localSheetId="2" name="A_P2" vbProcedure="false">[3]var!#REF!</definedName>
    <definedName function="false" hidden="false" localSheetId="2" name="A_PED" vbProcedure="false">#REF!</definedName>
    <definedName function="false" hidden="false" localSheetId="2" name="A_PEN" vbProcedure="false">#REF!</definedName>
    <definedName function="false" hidden="false" localSheetId="2" name="A_PI" vbProcedure="false">[3]serv!#REF!</definedName>
    <definedName function="false" hidden="false" localSheetId="2" name="A_PI2" vbProcedure="false">[3]var!#REF!</definedName>
    <definedName function="false" hidden="false" localSheetId="2" name="A_POD" vbProcedure="false">#REF!</definedName>
    <definedName function="false" hidden="false" localSheetId="2" name="A_PON" vbProcedure="false">#REF!</definedName>
    <definedName function="false" hidden="false" localSheetId="2" name="A_R" vbProcedure="false">[3]serv!#REF!</definedName>
    <definedName function="false" hidden="false" localSheetId="2" name="A_R2" vbProcedure="false">[3]var!#REF!</definedName>
    <definedName function="false" hidden="false" localSheetId="2" name="A_TRD" vbProcedure="false">#REF!</definedName>
    <definedName function="false" hidden="false" localSheetId="2" name="A_TRN" vbProcedure="false">#REF!</definedName>
    <definedName function="false" hidden="false" localSheetId="2" name="A_V" vbProcedure="false">[3]serv!#REF!</definedName>
    <definedName function="false" hidden="false" localSheetId="2" name="A_V2" vbProcedure="false">[3]var!#REF!</definedName>
    <definedName function="false" hidden="false" localSheetId="2" name="A_VI2" vbProcedure="false">[3]var!#REF!</definedName>
    <definedName function="false" hidden="false" localSheetId="2" name="AÑO" vbProcedure="false">'[8]amort pendent'!#ref!</definedName>
    <definedName function="false" hidden="false" localSheetId="2" name="BEN" vbProcedure="false">#REF!</definedName>
    <definedName function="false" hidden="false" localSheetId="2" name="BI" vbProcedure="false">[8]conv!#REF!</definedName>
    <definedName function="false" hidden="false" localSheetId="2" name="bi_" vbProcedure="false">[5]antg.!#REF!</definedName>
    <definedName function="false" hidden="false" localSheetId="2" name="bi_1" vbProcedure="false">'[3]conv '!#ref!</definedName>
    <definedName function="false" hidden="false" localSheetId="2" name="bi_10" vbProcedure="false">'[3]conv '!#ref!</definedName>
    <definedName function="false" hidden="false" localSheetId="2" name="bi_11" vbProcedure="false">'[3]conv '!#ref!</definedName>
    <definedName function="false" hidden="false" localSheetId="2" name="bi_12" vbProcedure="false">'[3]conv '!#ref!</definedName>
    <definedName function="false" hidden="false" localSheetId="2" name="bi_13" vbProcedure="false">'[3]conv '!#ref!</definedName>
    <definedName function="false" hidden="false" localSheetId="2" name="bi_14" vbProcedure="false">'[3]conv '!#ref!</definedName>
    <definedName function="false" hidden="false" localSheetId="2" name="bi_15" vbProcedure="false">'[3]conv '!#ref!</definedName>
    <definedName function="false" hidden="false" localSheetId="2" name="bi_16" vbProcedure="false">'[3]conv '!#ref!</definedName>
    <definedName function="false" hidden="false" localSheetId="2" name="bi_17" vbProcedure="false">'[3]conv '!#ref!</definedName>
    <definedName function="false" hidden="false" localSheetId="2" name="bi_18" vbProcedure="false">'[3]conv '!#ref!</definedName>
    <definedName function="false" hidden="false" localSheetId="2" name="bi_2" vbProcedure="false">'[3]conv '!#ref!</definedName>
    <definedName function="false" hidden="false" localSheetId="2" name="bi_3" vbProcedure="false">'[3]conv '!#ref!</definedName>
    <definedName function="false" hidden="false" localSheetId="2" name="bi_4" vbProcedure="false">'[3]conv '!#ref!</definedName>
    <definedName function="false" hidden="false" localSheetId="2" name="bi_5" vbProcedure="false">'[3]conv '!#ref!</definedName>
    <definedName function="false" hidden="false" localSheetId="2" name="bi_6" vbProcedure="false">'[3]conv '!#ref!</definedName>
    <definedName function="false" hidden="false" localSheetId="2" name="bi_7" vbProcedure="false">'[3]conv '!#ref!</definedName>
    <definedName function="false" hidden="false" localSheetId="2" name="bi_8" vbProcedure="false">'[3]conv '!#ref!</definedName>
    <definedName function="false" hidden="false" localSheetId="2" name="bi_9" vbProcedure="false">'[3]conv '!#ref!</definedName>
    <definedName function="false" hidden="false" localSheetId="2" name="B_1" vbProcedure="false">#REF!</definedName>
    <definedName function="false" hidden="false" localSheetId="2" name="B_2" vbProcedure="false">[3]serv!#REF!</definedName>
    <definedName function="false" hidden="false" localSheetId="2" name="CAMP" vbProcedure="false">#REF!</definedName>
    <definedName function="false" hidden="false" localSheetId="2" name="cap" vbProcedure="false">#REF!</definedName>
    <definedName function="false" hidden="false" localSheetId="2" name="CAPATAZ_DIA" vbProcedure="false">[5]p.u.exp!#REF!</definedName>
    <definedName function="false" hidden="false" localSheetId="2" name="CAPATAZ_NOCHE" vbProcedure="false">[5]p.u.exp!#REF!</definedName>
    <definedName function="false" hidden="false" localSheetId="2" name="CAPATAZ_NOCHE_BD" vbProcedure="false">[5]p.u.exp!#REF!</definedName>
    <definedName function="false" hidden="false" localSheetId="2" name="capi" vbProcedure="false">#REF!</definedName>
    <definedName function="false" hidden="false" localSheetId="2" name="CA_CDD" vbProcedure="false">#REF!</definedName>
    <definedName function="false" hidden="false" localSheetId="2" name="CA_CDN" vbProcedure="false">#REF!</definedName>
    <definedName function="false" hidden="false" localSheetId="2" name="CA_I1" vbProcedure="false">#REF!</definedName>
    <definedName function="false" hidden="false" localSheetId="2" name="CA_I10" vbProcedure="false">#REF!</definedName>
    <definedName function="false" hidden="false" localSheetId="2" name="CA_I11" vbProcedure="false">#REF!</definedName>
    <definedName function="false" hidden="false" localSheetId="2" name="CA_I2" vbProcedure="false">#REF!</definedName>
    <definedName function="false" hidden="false" localSheetId="2" name="CA_I3" vbProcedure="false">#REF!</definedName>
    <definedName function="false" hidden="false" localSheetId="2" name="CA_I4" vbProcedure="false">#REF!</definedName>
    <definedName function="false" hidden="false" localSheetId="2" name="CA_I5" vbProcedure="false">#REF!</definedName>
    <definedName function="false" hidden="false" localSheetId="2" name="CA_I6" vbProcedure="false">#REF!</definedName>
    <definedName function="false" hidden="false" localSheetId="2" name="CA_I7" vbProcedure="false">#REF!</definedName>
    <definedName function="false" hidden="false" localSheetId="2" name="CA_I8" vbProcedure="false">#REF!</definedName>
    <definedName function="false" hidden="false" localSheetId="2" name="CA_I9" vbProcedure="false">#REF!</definedName>
    <definedName function="false" hidden="false" localSheetId="2" name="CA_PED" vbProcedure="false">#REF!</definedName>
    <definedName function="false" hidden="false" localSheetId="2" name="CA_PEN" vbProcedure="false">#REF!</definedName>
    <definedName function="false" hidden="false" localSheetId="2" name="CA_POD" vbProcedure="false">#REF!</definedName>
    <definedName function="false" hidden="false" localSheetId="2" name="CA_PON" vbProcedure="false">#REF!</definedName>
    <definedName function="false" hidden="false" localSheetId="2" name="CA_TRD" vbProcedure="false">#REF!</definedName>
    <definedName function="false" hidden="false" localSheetId="2" name="CA_TRN" vbProcedure="false">#REF!</definedName>
    <definedName function="false" hidden="false" localSheetId="2" name="CD_1" vbProcedure="false">#REF!</definedName>
    <definedName function="false" hidden="false" localSheetId="2" name="CD_10" vbProcedure="false">#REF!</definedName>
    <definedName function="false" hidden="false" localSheetId="2" name="CD_11" vbProcedure="false">#REF!</definedName>
    <definedName function="false" hidden="false" localSheetId="2" name="CD_12" vbProcedure="false">#REF!</definedName>
    <definedName function="false" hidden="false" localSheetId="2" name="CD_13" vbProcedure="false">#REF!</definedName>
    <definedName function="false" hidden="false" localSheetId="2" name="CD_14" vbProcedure="false">#REF!</definedName>
    <definedName function="false" hidden="false" localSheetId="2" name="CD_15" vbProcedure="false">#REF!</definedName>
    <definedName function="false" hidden="false" localSheetId="2" name="CD_16" vbProcedure="false">#REF!</definedName>
    <definedName function="false" hidden="false" localSheetId="2" name="CD_17" vbProcedure="false">#REF!</definedName>
    <definedName function="false" hidden="false" localSheetId="2" name="CD_18" vbProcedure="false">#REF!</definedName>
    <definedName function="false" hidden="false" localSheetId="2" name="CD_19" vbProcedure="false">#REF!</definedName>
    <definedName function="false" hidden="false" localSheetId="2" name="CD_2" vbProcedure="false">#REF!</definedName>
    <definedName function="false" hidden="false" localSheetId="2" name="CD_20" vbProcedure="false">#REF!</definedName>
    <definedName function="false" hidden="false" localSheetId="2" name="CD_21" vbProcedure="false">#REF!</definedName>
    <definedName function="false" hidden="false" localSheetId="2" name="CD_22" vbProcedure="false">#REF!</definedName>
    <definedName function="false" hidden="false" localSheetId="2" name="CD_23" vbProcedure="false">#REF!</definedName>
    <definedName function="false" hidden="false" localSheetId="2" name="CD_24" vbProcedure="false">#REF!</definedName>
    <definedName function="false" hidden="false" localSheetId="2" name="CD_25" vbProcedure="false">#REF!</definedName>
    <definedName function="false" hidden="false" localSheetId="2" name="CD_26" vbProcedure="false">#REF!</definedName>
    <definedName function="false" hidden="false" localSheetId="2" name="CD_27" vbProcedure="false">#REF!</definedName>
    <definedName function="false" hidden="false" localSheetId="2" name="CD_28" vbProcedure="false">#REF!</definedName>
    <definedName function="false" hidden="false" localSheetId="2" name="CD_29" vbProcedure="false">#REF!</definedName>
    <definedName function="false" hidden="false" localSheetId="2" name="CD_3" vbProcedure="false">#REF!</definedName>
    <definedName function="false" hidden="false" localSheetId="2" name="CD_30" vbProcedure="false">#REF!</definedName>
    <definedName function="false" hidden="false" localSheetId="2" name="CD_31" vbProcedure="false">#REF!</definedName>
    <definedName function="false" hidden="false" localSheetId="2" name="CD_4" vbProcedure="false">#REF!</definedName>
    <definedName function="false" hidden="false" localSheetId="2" name="CD_5" vbProcedure="false">#REF!</definedName>
    <definedName function="false" hidden="false" localSheetId="2" name="CD_6" vbProcedure="false">#REF!</definedName>
    <definedName function="false" hidden="false" localSheetId="2" name="CD_7" vbProcedure="false">#REF!</definedName>
    <definedName function="false" hidden="false" localSheetId="2" name="CD_8" vbProcedure="false">#REF!</definedName>
    <definedName function="false" hidden="false" localSheetId="2" name="CD_9" vbProcedure="false">#REF!</definedName>
    <definedName function="false" hidden="false" localSheetId="2" name="CD_C" vbProcedure="false">[3]p.u.p!#REF!</definedName>
    <definedName function="false" hidden="false" localSheetId="2" name="CD_S" vbProcedure="false">[3]p.u.p!#REF!</definedName>
    <definedName function="false" hidden="false" localSheetId="2" name="CE_1" vbProcedure="false">'[3]conv '!#ref!</definedName>
    <definedName function="false" hidden="false" localSheetId="2" name="ce_10" vbProcedure="false">'[3]conv '!#ref!</definedName>
    <definedName function="false" hidden="false" localSheetId="2" name="ce_11" vbProcedure="false">'[3]conv '!#ref!</definedName>
    <definedName function="false" hidden="false" localSheetId="2" name="ce_12" vbProcedure="false">'[3]conv '!#ref!</definedName>
    <definedName function="false" hidden="false" localSheetId="2" name="ce_13" vbProcedure="false">'[3]conv '!#ref!</definedName>
    <definedName function="false" hidden="false" localSheetId="2" name="ce_14" vbProcedure="false">'[3]conv '!#ref!</definedName>
    <definedName function="false" hidden="false" localSheetId="2" name="ce_15" vbProcedure="false">'[3]conv '!#ref!</definedName>
    <definedName function="false" hidden="false" localSheetId="2" name="ce_16" vbProcedure="false">'[3]conv '!#ref!</definedName>
    <definedName function="false" hidden="false" localSheetId="2" name="ce_17" vbProcedure="false">'[3]conv '!#ref!</definedName>
    <definedName function="false" hidden="false" localSheetId="2" name="ce_18" vbProcedure="false">'[3]conv '!#ref!</definedName>
    <definedName function="false" hidden="false" localSheetId="2" name="ce_9" vbProcedure="false">'[3]conv '!#ref!</definedName>
    <definedName function="false" hidden="false" localSheetId="2" name="CLB" vbProcedure="false">[3]serv!#REF!</definedName>
    <definedName function="false" hidden="false" localSheetId="2" name="CLV_1" vbProcedure="false">[3]serv!#REF!</definedName>
    <definedName function="false" hidden="false" localSheetId="2" name="CLV_2" vbProcedure="false">[3]serv!#REF!</definedName>
    <definedName function="false" hidden="false" localSheetId="2" name="CLV_3" vbProcedure="false">[3]serv!#REF!</definedName>
    <definedName function="false" hidden="false" localSheetId="2" name="CLV_4" vbProcedure="false">[3]serv!#REF!</definedName>
    <definedName function="false" hidden="false" localSheetId="2" name="CL_1" vbProcedure="false">[5]p.u.exp!#REF!</definedName>
    <definedName function="false" hidden="false" localSheetId="2" name="CL_10" vbProcedure="false">[5]p.u.exp!#REF!</definedName>
    <definedName function="false" hidden="false" localSheetId="2" name="CL_11" vbProcedure="false">[5]p.u.exp!#REF!</definedName>
    <definedName function="false" hidden="false" localSheetId="2" name="CL_12" vbProcedure="false">[5]p.u.exp!#REF!</definedName>
    <definedName function="false" hidden="false" localSheetId="2" name="CL_13" vbProcedure="false">[5]p.u.exp!#REF!</definedName>
    <definedName function="false" hidden="false" localSheetId="2" name="CL_14" vbProcedure="false">[5]p.u.exp!#REF!</definedName>
    <definedName function="false" hidden="false" localSheetId="2" name="CL_15" vbProcedure="false">[5]p.u.exp!#REF!</definedName>
    <definedName function="false" hidden="false" localSheetId="2" name="CL_16" vbProcedure="false">[5]p.u.exp!#REF!</definedName>
    <definedName function="false" hidden="false" localSheetId="2" name="CL_17" vbProcedure="false">[5]p.u.exp!#REF!</definedName>
    <definedName function="false" hidden="false" localSheetId="2" name="CL_18" vbProcedure="false">[5]p.u.exp!#REF!</definedName>
    <definedName function="false" hidden="false" localSheetId="2" name="CL_19" vbProcedure="false">[5]p.u.exp!#REF!</definedName>
    <definedName function="false" hidden="false" localSheetId="2" name="CL_2" vbProcedure="false">[5]p.u.exp!#REF!</definedName>
    <definedName function="false" hidden="false" localSheetId="2" name="CL_20" vbProcedure="false">[5]p.u.exp!#REF!</definedName>
    <definedName function="false" hidden="false" localSheetId="2" name="CL_21" vbProcedure="false">[5]p.u.exp!#REF!</definedName>
    <definedName function="false" hidden="false" localSheetId="2" name="CL_22" vbProcedure="false">[5]p.u.exp!#REF!</definedName>
    <definedName function="false" hidden="false" localSheetId="2" name="CL_23" vbProcedure="false">[5]p.u.exp!#REF!</definedName>
    <definedName function="false" hidden="false" localSheetId="2" name="CL_24" vbProcedure="false">[5]p.u.exp!#REF!</definedName>
    <definedName function="false" hidden="false" localSheetId="2" name="CL_25" vbProcedure="false">[5]p.u.exp!#REF!</definedName>
    <definedName function="false" hidden="false" localSheetId="2" name="CL_26" vbProcedure="false">[5]p.u.exp!#REF!</definedName>
    <definedName function="false" hidden="false" localSheetId="2" name="CL_27" vbProcedure="false">[5]p.u.exp!#REF!</definedName>
    <definedName function="false" hidden="false" localSheetId="2" name="CL_28" vbProcedure="false">[5]p.u.exp!#REF!</definedName>
    <definedName function="false" hidden="false" localSheetId="2" name="CL_29" vbProcedure="false">[5]p.u.exp!#REF!</definedName>
    <definedName function="false" hidden="false" localSheetId="2" name="CL_3" vbProcedure="false">[5]p.u.exp!#REF!</definedName>
    <definedName function="false" hidden="false" localSheetId="2" name="CL_30" vbProcedure="false">[5]p.u.exp!#REF!</definedName>
    <definedName function="false" hidden="false" localSheetId="2" name="CL_31" vbProcedure="false">[5]p.u.exp!#REF!</definedName>
    <definedName function="false" hidden="false" localSheetId="2" name="CL_32" vbProcedure="false">[5]p.u.exp!#REF!</definedName>
    <definedName function="false" hidden="false" localSheetId="2" name="CL_33" vbProcedure="false">[5]p.u.exp!#REF!</definedName>
    <definedName function="false" hidden="false" localSheetId="2" name="CL_34" vbProcedure="false">[5]p.u.exp!#REF!</definedName>
    <definedName function="false" hidden="false" localSheetId="2" name="CL_35" vbProcedure="false">[5]p.u.exp!#REF!</definedName>
    <definedName function="false" hidden="false" localSheetId="2" name="CL_38" vbProcedure="false">[5]p.u.exp!#REF!</definedName>
    <definedName function="false" hidden="false" localSheetId="2" name="CL_39" vbProcedure="false">[5]p.u.exp!#REF!</definedName>
    <definedName function="false" hidden="false" localSheetId="2" name="CL_4" vbProcedure="false">[5]p.u.exp!#REF!</definedName>
    <definedName function="false" hidden="false" localSheetId="2" name="CL_40" vbProcedure="false">[5]p.u.exp!#REF!</definedName>
    <definedName function="false" hidden="false" localSheetId="2" name="CL_41" vbProcedure="false">[5]p.u.exp!#REF!</definedName>
    <definedName function="false" hidden="false" localSheetId="2" name="CL_42" vbProcedure="false">[5]p.u.exp!#REF!</definedName>
    <definedName function="false" hidden="false" localSheetId="2" name="CL_43" vbProcedure="false">[5]p.u.exp!#REF!</definedName>
    <definedName function="false" hidden="false" localSheetId="2" name="CL_44" vbProcedure="false">[5]p.u.exp!#REF!</definedName>
    <definedName function="false" hidden="false" localSheetId="2" name="CL_45" vbProcedure="false">[5]p.u.exp!#REF!</definedName>
    <definedName function="false" hidden="false" localSheetId="2" name="CL_46" vbProcedure="false">[5]p.u.exp!#REF!</definedName>
    <definedName function="false" hidden="false" localSheetId="2" name="CL_47" vbProcedure="false">[5]p.u.exp!#REF!</definedName>
    <definedName function="false" hidden="false" localSheetId="2" name="CL_48" vbProcedure="false">[5]p.u.exp!#REF!</definedName>
    <definedName function="false" hidden="false" localSheetId="2" name="CL_49" vbProcedure="false">[5]p.u.exp!#REF!</definedName>
    <definedName function="false" hidden="false" localSheetId="2" name="CL_5" vbProcedure="false">[5]p.u.exp!#REF!</definedName>
    <definedName function="false" hidden="false" localSheetId="2" name="CL_50" vbProcedure="false">[5]p.u.exp!#REF!</definedName>
    <definedName function="false" hidden="false" localSheetId="2" name="CL_51" vbProcedure="false">[5]p.u.exp!#REF!</definedName>
    <definedName function="false" hidden="false" localSheetId="2" name="CL_52" vbProcedure="false">[5]p.u.exp!#REF!</definedName>
    <definedName function="false" hidden="false" localSheetId="2" name="CL_53" vbProcedure="false">[5]p.u.exp!#REF!</definedName>
    <definedName function="false" hidden="false" localSheetId="2" name="CL_54" vbProcedure="false">[5]p.u.exp!#REF!</definedName>
    <definedName function="false" hidden="false" localSheetId="2" name="CL_55" vbProcedure="false">[5]p.u.exp!#REF!</definedName>
    <definedName function="false" hidden="false" localSheetId="2" name="CL_56" vbProcedure="false">[5]p.u.exp!#REF!</definedName>
    <definedName function="false" hidden="false" localSheetId="2" name="CL_57" vbProcedure="false">[5]p.u.exp!#REF!</definedName>
    <definedName function="false" hidden="false" localSheetId="2" name="CL_58" vbProcedure="false">[5]p.u.exp!#REF!</definedName>
    <definedName function="false" hidden="false" localSheetId="2" name="CL_59" vbProcedure="false">[5]p.u.exp!#REF!</definedName>
    <definedName function="false" hidden="false" localSheetId="2" name="CL_6" vbProcedure="false">[5]p.u.exp!#REF!</definedName>
    <definedName function="false" hidden="false" localSheetId="2" name="CL_60" vbProcedure="false">[5]p.u.exp!#REF!</definedName>
    <definedName function="false" hidden="false" localSheetId="2" name="CL_61" vbProcedure="false">[5]p.u.exp!#REF!</definedName>
    <definedName function="false" hidden="false" localSheetId="2" name="CL_62" vbProcedure="false">[5]p.u.exp!#REF!</definedName>
    <definedName function="false" hidden="false" localSheetId="2" name="CL_63" vbProcedure="false">[5]p.u.exp!#REF!</definedName>
    <definedName function="false" hidden="false" localSheetId="2" name="CL_64" vbProcedure="false">[5]p.u.exp!#REF!</definedName>
    <definedName function="false" hidden="false" localSheetId="2" name="CL_65" vbProcedure="false">[5]p.u.exp!#REF!</definedName>
    <definedName function="false" hidden="false" localSheetId="2" name="CL_66" vbProcedure="false">[5]p.u.exp!#REF!</definedName>
    <definedName function="false" hidden="false" localSheetId="2" name="CL_7" vbProcedure="false">[5]p.u.exp!#REF!</definedName>
    <definedName function="false" hidden="false" localSheetId="2" name="CL_8" vbProcedure="false">[5]p.u.exp!#REF!</definedName>
    <definedName function="false" hidden="false" localSheetId="2" name="CL_9" vbProcedure="false">[5]p.u.exp!#REF!</definedName>
    <definedName function="false" hidden="false" localSheetId="2" name="CN_C" vbProcedure="false">[3]p.u.p!#REF!</definedName>
    <definedName function="false" hidden="false" localSheetId="2" name="CN_S" vbProcedure="false">[3]p.u.p!#REF!</definedName>
    <definedName function="false" hidden="false" localSheetId="2" name="CO" vbProcedure="false">[11]conv!#REF!</definedName>
    <definedName function="false" hidden="false" localSheetId="2" name="coef" vbProcedure="false">#REF!</definedName>
    <definedName function="false" hidden="false" localSheetId="2" name="coefic" vbProcedure="false">[11]maq!#REF!</definedName>
    <definedName function="false" hidden="false" localSheetId="2" name="coef_1" vbProcedure="false">#REF!</definedName>
    <definedName function="false" hidden="false" localSheetId="2" name="Coef_2" vbProcedure="false">#REF!</definedName>
    <definedName function="false" hidden="false" localSheetId="2" name="Coef_3" vbProcedure="false">#REF!</definedName>
    <definedName function="false" hidden="false" localSheetId="2" name="Coef_4" vbProcedure="false">#REF!</definedName>
    <definedName function="false" hidden="false" localSheetId="2" name="coef_5" vbProcedure="false">#REF!</definedName>
    <definedName function="false" hidden="false" localSheetId="2" name="COEF_6" vbProcedure="false">#REF!</definedName>
    <definedName function="false" hidden="false" localSheetId="2" name="COEF_8" vbProcedure="false">[3]fin!#REF!</definedName>
    <definedName function="false" hidden="false" localSheetId="2" name="COEF_CAP_10" vbProcedure="false">[10]finan!#REF!</definedName>
    <definedName function="false" hidden="false" localSheetId="2" name="Coef_Fin" vbProcedure="false">#REF!</definedName>
    <definedName function="false" hidden="false" localSheetId="2" name="COEF_INT_10" vbProcedure="false">[10]finan!#REF!</definedName>
    <definedName function="false" hidden="false" localSheetId="2" name="COEF_LIMP" vbProcedure="false">#REF!</definedName>
    <definedName function="false" hidden="false" localSheetId="2" name="COEF_L_I" vbProcedure="false">#REF!</definedName>
    <definedName function="false" hidden="false" localSheetId="2" name="COEF_REC" vbProcedure="false">#REF!</definedName>
    <definedName function="false" hidden="false" localSheetId="2" name="Coef__Fin" vbProcedure="false">#REF!</definedName>
    <definedName function="false" hidden="false" localSheetId="2" name="COE_5" vbProcedure="false">'[8]amort pendent'!#ref!</definedName>
    <definedName function="false" hidden="false" localSheetId="2" name="COE_8" vbProcedure="false">'[8]amort pendent'!#ref!</definedName>
    <definedName function="false" hidden="false" localSheetId="2" name="COMB_102" vbProcedure="false">#REF!</definedName>
    <definedName function="false" hidden="false" localSheetId="2" name="COMB_103" vbProcedure="false">#REF!</definedName>
    <definedName function="false" hidden="false" localSheetId="2" name="COMB_104" vbProcedure="false">#REF!</definedName>
    <definedName function="false" hidden="false" localSheetId="2" name="COMB_106" vbProcedure="false">#REF!</definedName>
    <definedName function="false" hidden="false" localSheetId="2" name="COMB_116" vbProcedure="false">#REF!</definedName>
    <definedName function="false" hidden="false" localSheetId="2" name="COMB_117" vbProcedure="false">#REF!</definedName>
    <definedName function="false" hidden="false" localSheetId="2" name="COMB_118" vbProcedure="false">#REF!</definedName>
    <definedName function="false" hidden="false" localSheetId="2" name="COMB_119" vbProcedure="false">#REF!</definedName>
    <definedName function="false" hidden="false" localSheetId="2" name="COMB_120" vbProcedure="false">#REF!</definedName>
    <definedName function="false" hidden="false" localSheetId="2" name="COMB_124" vbProcedure="false">#REF!</definedName>
    <definedName function="false" hidden="false" localSheetId="2" name="COMB_46" vbProcedure="false">#REF!</definedName>
    <definedName function="false" hidden="false" localSheetId="2" name="COMB_47" vbProcedure="false">#REF!</definedName>
    <definedName function="false" hidden="false" localSheetId="2" name="COMB_48" vbProcedure="false">#REF!</definedName>
    <definedName function="false" hidden="false" localSheetId="2" name="COMB_49" vbProcedure="false">#REF!</definedName>
    <definedName function="false" hidden="false" localSheetId="2" name="COMB_50" vbProcedure="false">#REF!</definedName>
    <definedName function="false" hidden="false" localSheetId="2" name="COMB_51" vbProcedure="false">#REF!</definedName>
    <definedName function="false" hidden="false" localSheetId="2" name="COMB_52" vbProcedure="false">#REF!</definedName>
    <definedName function="false" hidden="false" localSheetId="2" name="COMB_53" vbProcedure="false">#REF!</definedName>
    <definedName function="false" hidden="false" localSheetId="2" name="COMB_54" vbProcedure="false">#REF!</definedName>
    <definedName function="false" hidden="false" localSheetId="2" name="COMB_55" vbProcedure="false">#REF!</definedName>
    <definedName function="false" hidden="false" localSheetId="2" name="COMB_56" vbProcedure="false">#REF!</definedName>
    <definedName function="false" hidden="false" localSheetId="2" name="COMB_57" vbProcedure="false">#REF!</definedName>
    <definedName function="false" hidden="false" localSheetId="2" name="COMB_58" vbProcedure="false">#REF!</definedName>
    <definedName function="false" hidden="false" localSheetId="2" name="COMB_59" vbProcedure="false">#REF!</definedName>
    <definedName function="false" hidden="false" localSheetId="2" name="COMB_60" vbProcedure="false">#REF!</definedName>
    <definedName function="false" hidden="false" localSheetId="2" name="COMB_61" vbProcedure="false">#REF!</definedName>
    <definedName function="false" hidden="false" localSheetId="2" name="COMB_62" vbProcedure="false">#REF!</definedName>
    <definedName function="false" hidden="false" localSheetId="2" name="COMB_63" vbProcedure="false">#REF!</definedName>
    <definedName function="false" hidden="false" localSheetId="2" name="COMB_64" vbProcedure="false">#REF!</definedName>
    <definedName function="false" hidden="false" localSheetId="2" name="COMB_65" vbProcedure="false">#REF!</definedName>
    <definedName function="false" hidden="false" localSheetId="2" name="COMB_66" vbProcedure="false">#REF!</definedName>
    <definedName function="false" hidden="false" localSheetId="2" name="COMB_67" vbProcedure="false">#REF!</definedName>
    <definedName function="false" hidden="false" localSheetId="2" name="COMB_68" vbProcedure="false">#REF!</definedName>
    <definedName function="false" hidden="false" localSheetId="2" name="COMB_69" vbProcedure="false">#REF!</definedName>
    <definedName function="false" hidden="false" localSheetId="2" name="COM_19" vbProcedure="false">[3]exp!#REF!</definedName>
    <definedName function="false" hidden="false" localSheetId="2" name="COND" vbProcedure="false">#REF!</definedName>
    <definedName function="false" hidden="false" localSheetId="2" name="consumo" vbProcedure="false">#REF!</definedName>
    <definedName function="false" hidden="false" localSheetId="2" name="CONS_VAR_1" vbProcedure="false">#REF!</definedName>
    <definedName function="false" hidden="false" localSheetId="2" name="CON_1" vbProcedure="false">#REF!</definedName>
    <definedName function="false" hidden="false" localSheetId="2" name="CON_10" vbProcedure="false">#REF!</definedName>
    <definedName function="false" hidden="false" localSheetId="2" name="CON_11" vbProcedure="false">#REF!</definedName>
    <definedName function="false" hidden="false" localSheetId="2" name="CON_12" vbProcedure="false">#REF!</definedName>
    <definedName function="false" hidden="false" localSheetId="2" name="CON_13" vbProcedure="false">#REF!</definedName>
    <definedName function="false" hidden="false" localSheetId="2" name="CON_14" vbProcedure="false">#REF!</definedName>
    <definedName function="false" hidden="false" localSheetId="2" name="CON_15" vbProcedure="false">#REF!</definedName>
    <definedName function="false" hidden="false" localSheetId="2" name="CON_16" vbProcedure="false">#REF!</definedName>
    <definedName function="false" hidden="false" localSheetId="2" name="CON_17" vbProcedure="false">#REF!</definedName>
    <definedName function="false" hidden="false" localSheetId="2" name="CON_18" vbProcedure="false">#REF!</definedName>
    <definedName function="false" hidden="false" localSheetId="2" name="CON_2" vbProcedure="false">#REF!</definedName>
    <definedName function="false" hidden="false" localSheetId="2" name="CON_3" vbProcedure="false">#REF!</definedName>
    <definedName function="false" hidden="false" localSheetId="2" name="CON_4" vbProcedure="false">#REF!</definedName>
    <definedName function="false" hidden="false" localSheetId="2" name="CON_5" vbProcedure="false">#REF!</definedName>
    <definedName function="false" hidden="false" localSheetId="2" name="CON_6" vbProcedure="false">#REF!</definedName>
    <definedName function="false" hidden="false" localSheetId="2" name="CON_7" vbProcedure="false">#REF!</definedName>
    <definedName function="false" hidden="false" localSheetId="2" name="CON_8" vbProcedure="false">#REF!</definedName>
    <definedName function="false" hidden="false" localSheetId="2" name="CON_9" vbProcedure="false">#REF!</definedName>
    <definedName function="false" hidden="false" localSheetId="2" name="con_inter" vbProcedure="false">#REF!</definedName>
    <definedName function="false" hidden="false" localSheetId="2" name="con_l21" vbProcedure="false">[6]limpi!#REF!</definedName>
    <definedName function="false" hidden="false" localSheetId="2" name="con_l22" vbProcedure="false">[6]limpi!#REF!</definedName>
    <definedName function="false" hidden="false" localSheetId="2" name="con_limp" vbProcedure="false">#REF!</definedName>
    <definedName function="false" hidden="false" localSheetId="2" name="con_limp_alt" vbProcedure="false">#REF!</definedName>
    <definedName function="false" hidden="false" localSheetId="2" name="con_ratas" vbProcedure="false">#REF!</definedName>
    <definedName function="false" hidden="false" localSheetId="2" name="con_rec" vbProcedure="false">#REF!</definedName>
    <definedName function="false" hidden="false" localSheetId="2" name="CP_1" vbProcedure="false">#REF!</definedName>
    <definedName function="false" hidden="false" localSheetId="2" name="CP_10" vbProcedure="false">#REF!</definedName>
    <definedName function="false" hidden="false" localSheetId="2" name="CP_11" vbProcedure="false">#REF!</definedName>
    <definedName function="false" hidden="false" localSheetId="2" name="CP_12" vbProcedure="false">[10]conv!#REF!</definedName>
    <definedName function="false" hidden="false" localSheetId="2" name="CP_13" vbProcedure="false">[10]conv!#REF!</definedName>
    <definedName function="false" hidden="false" localSheetId="2" name="CP_14" vbProcedure="false">[10]conv!#REF!</definedName>
    <definedName function="false" hidden="false" localSheetId="2" name="CP_15" vbProcedure="false">[10]conv!#REF!</definedName>
    <definedName function="false" hidden="false" localSheetId="2" name="CP_16" vbProcedure="false">[10]conv!#REF!</definedName>
    <definedName function="false" hidden="false" localSheetId="2" name="CP_17" vbProcedure="false">[10]conv!#REF!</definedName>
    <definedName function="false" hidden="false" localSheetId="2" name="CP_18" vbProcedure="false">[10]conv!#REF!</definedName>
    <definedName function="false" hidden="false" localSheetId="2" name="CP_19" vbProcedure="false">[10]conv!#REF!</definedName>
    <definedName function="false" hidden="false" localSheetId="2" name="CP_2" vbProcedure="false">#REF!</definedName>
    <definedName function="false" hidden="false" localSheetId="2" name="CP_20" vbProcedure="false">[10]conv!#REF!</definedName>
    <definedName function="false" hidden="false" localSheetId="2" name="CP_3" vbProcedure="false">#REF!</definedName>
    <definedName function="false" hidden="false" localSheetId="2" name="CP_4" vbProcedure="false">#REF!</definedName>
    <definedName function="false" hidden="false" localSheetId="2" name="CP_5" vbProcedure="false">#REF!</definedName>
    <definedName function="false" hidden="false" localSheetId="2" name="CP_6" vbProcedure="false">#REF!</definedName>
    <definedName function="false" hidden="false" localSheetId="2" name="CP_7" vbProcedure="false">#REF!</definedName>
    <definedName function="false" hidden="false" localSheetId="2" name="CP_8" vbProcedure="false">#REF!</definedName>
    <definedName function="false" hidden="false" localSheetId="2" name="CP_9" vbProcedure="false">#REF!</definedName>
    <definedName function="false" hidden="false" localSheetId="2" name="CP_D" vbProcedure="false">[3]p.u.p!#REF!</definedName>
    <definedName function="false" hidden="false" localSheetId="2" name="CP_N" vbProcedure="false">[3]p.u.p!#REF!</definedName>
    <definedName function="false" hidden="false" localSheetId="2" name="CRB" vbProcedure="false">[3]serv!#REF!</definedName>
    <definedName function="false" hidden="false" localSheetId="2" name="CRV" vbProcedure="false">[3]serv!#REF!</definedName>
    <definedName function="false" hidden="false" localSheetId="2" name="CRV_1" vbProcedure="false">[3]serv!#REF!</definedName>
    <definedName function="false" hidden="false" localSheetId="2" name="CRV_2" vbProcedure="false">[3]serv!#REF!</definedName>
    <definedName function="false" hidden="false" localSheetId="2" name="cuart" vbProcedure="false">[10]varios!#REF!</definedName>
    <definedName function="false" hidden="false" localSheetId="2" name="C_1" vbProcedure="false">[2]conv!#REF!</definedName>
    <definedName function="false" hidden="false" localSheetId="2" name="C_11" vbProcedure="false">[2]conv!#REF!</definedName>
    <definedName function="false" hidden="false" localSheetId="2" name="C_14" vbProcedure="false">[2]conv!#REF!</definedName>
    <definedName function="false" hidden="false" localSheetId="2" name="C_16" vbProcedure="false">[2]conv!#REF!</definedName>
    <definedName function="false" hidden="false" localSheetId="2" name="C_2" vbProcedure="false">[2]conv!#REF!</definedName>
    <definedName function="false" hidden="false" localSheetId="2" name="c_3" vbProcedure="false">[10]explo!#REF!</definedName>
    <definedName function="false" hidden="false" localSheetId="2" name="C_4" vbProcedure="false">[2]conv!#REF!</definedName>
    <definedName function="false" hidden="false" localSheetId="2" name="C_5" vbProcedure="false">[2]conv!#REF!</definedName>
    <definedName function="false" hidden="false" localSheetId="2" name="c_6" vbProcedure="false">[10]explo!#REF!</definedName>
    <definedName function="false" hidden="false" localSheetId="2" name="c_7" vbProcedure="false">[10]explo!#REF!</definedName>
    <definedName function="false" hidden="false" localSheetId="2" name="C_8" vbProcedure="false">'[8]amort pendent'!#ref!</definedName>
    <definedName function="false" hidden="false" localSheetId="2" name="c_9" vbProcedure="false">[10]explo!#REF!</definedName>
    <definedName function="false" hidden="false" localSheetId="2" name="C_AMORT" vbProcedure="false">#REF!</definedName>
    <definedName function="false" hidden="false" localSheetId="2" name="C_CAP" vbProcedure="false">#REF!</definedName>
    <definedName function="false" hidden="false" localSheetId="2" name="C_CAP_10" vbProcedure="false">#REF!</definedName>
    <definedName function="false" hidden="false" localSheetId="2" name="C_CAP_2" vbProcedure="false">#REF!</definedName>
    <definedName function="false" hidden="false" localSheetId="2" name="C_CAP_3" vbProcedure="false">#REF!</definedName>
    <definedName function="false" hidden="false" localSheetId="2" name="C_CAP_4" vbProcedure="false">#REF!</definedName>
    <definedName function="false" hidden="false" localSheetId="2" name="C_CAP_5" vbProcedure="false">#REF!</definedName>
    <definedName function="false" hidden="false" localSheetId="2" name="C_CAP_6" vbProcedure="false">#REF!</definedName>
    <definedName function="false" hidden="false" localSheetId="2" name="C_CAP_7" vbProcedure="false">#REF!</definedName>
    <definedName function="false" hidden="false" localSheetId="2" name="C_CAP_8" vbProcedure="false">#REF!</definedName>
    <definedName function="false" hidden="false" localSheetId="2" name="C_CAP_9" vbProcedure="false">#REF!</definedName>
    <definedName function="false" hidden="false" localSheetId="2" name="c_co_1" vbProcedure="false">#REF!</definedName>
    <definedName function="false" hidden="false" localSheetId="2" name="c_co_10" vbProcedure="false">#REF!</definedName>
    <definedName function="false" hidden="false" localSheetId="2" name="c_co_11" vbProcedure="false">#REF!</definedName>
    <definedName function="false" hidden="false" localSheetId="2" name="c_co_12" vbProcedure="false">#REF!</definedName>
    <definedName function="false" hidden="false" localSheetId="2" name="c_co_13" vbProcedure="false">#REF!</definedName>
    <definedName function="false" hidden="false" localSheetId="2" name="c_co_14" vbProcedure="false">#REF!</definedName>
    <definedName function="false" hidden="false" localSheetId="2" name="c_co_2" vbProcedure="false">#REF!</definedName>
    <definedName function="false" hidden="false" localSheetId="2" name="c_co_3" vbProcedure="false">#REF!</definedName>
    <definedName function="false" hidden="false" localSheetId="2" name="c_co_4" vbProcedure="false">#REF!</definedName>
    <definedName function="false" hidden="false" localSheetId="2" name="c_co_5" vbProcedure="false">#REF!</definedName>
    <definedName function="false" hidden="false" localSheetId="2" name="c_co_6" vbProcedure="false">#REF!</definedName>
    <definedName function="false" hidden="false" localSheetId="2" name="c_co_7" vbProcedure="false">#REF!</definedName>
    <definedName function="false" hidden="false" localSheetId="2" name="c_co_8" vbProcedure="false">#REF!</definedName>
    <definedName function="false" hidden="false" localSheetId="2" name="c_co_9" vbProcedure="false">#REF!</definedName>
    <definedName function="false" hidden="false" localSheetId="2" name="C_D" vbProcedure="false">[3]p.u.p!#REF!</definedName>
    <definedName function="false" hidden="false" localSheetId="2" name="C_DT" vbProcedure="false">[3]p.u.p!#REF!</definedName>
    <definedName function="false" hidden="false" localSheetId="2" name="C_INT" vbProcedure="false">#REF!</definedName>
    <definedName function="false" hidden="false" localSheetId="2" name="C_INT_10" vbProcedure="false">#REF!</definedName>
    <definedName function="false" hidden="false" localSheetId="2" name="C_INT_2" vbProcedure="false">#REF!</definedName>
    <definedName function="false" hidden="false" localSheetId="2" name="C_INT_3" vbProcedure="false">#REF!</definedName>
    <definedName function="false" hidden="false" localSheetId="2" name="C_INT_4" vbProcedure="false">#REF!</definedName>
    <definedName function="false" hidden="false" localSheetId="2" name="C_INT_5" vbProcedure="false">#REF!</definedName>
    <definedName function="false" hidden="false" localSheetId="2" name="C_INT_6" vbProcedure="false">#REF!</definedName>
    <definedName function="false" hidden="false" localSheetId="2" name="C_INT_7" vbProcedure="false">#REF!</definedName>
    <definedName function="false" hidden="false" localSheetId="2" name="C_INT_8" vbProcedure="false">#REF!</definedName>
    <definedName function="false" hidden="false" localSheetId="2" name="C_INT_9" vbProcedure="false">#REF!</definedName>
    <definedName function="false" hidden="false" localSheetId="2" name="c_lub" vbProcedure="false">#REF!</definedName>
    <definedName function="false" hidden="false" localSheetId="2" name="c_ma_1" vbProcedure="false">#REF!</definedName>
    <definedName function="false" hidden="false" localSheetId="2" name="c_ma_10" vbProcedure="false">#REF!</definedName>
    <definedName function="false" hidden="false" localSheetId="2" name="c_ma_11" vbProcedure="false">#REF!</definedName>
    <definedName function="false" hidden="false" localSheetId="2" name="c_ma_12" vbProcedure="false">#REF!</definedName>
    <definedName function="false" hidden="false" localSheetId="2" name="c_ma_13" vbProcedure="false">#REF!</definedName>
    <definedName function="false" hidden="false" localSheetId="2" name="c_ma_14" vbProcedure="false">#REF!</definedName>
    <definedName function="false" hidden="false" localSheetId="2" name="c_ma_2" vbProcedure="false">#REF!</definedName>
    <definedName function="false" hidden="false" localSheetId="2" name="c_ma_3" vbProcedure="false">#REF!</definedName>
    <definedName function="false" hidden="false" localSheetId="2" name="c_ma_4" vbProcedure="false">#REF!</definedName>
    <definedName function="false" hidden="false" localSheetId="2" name="c_ma_5" vbProcedure="false">#REF!</definedName>
    <definedName function="false" hidden="false" localSheetId="2" name="c_ma_6" vbProcedure="false">#REF!</definedName>
    <definedName function="false" hidden="false" localSheetId="2" name="c_ma_7" vbProcedure="false">#REF!</definedName>
    <definedName function="false" hidden="false" localSheetId="2" name="c_ma_8" vbProcedure="false">#REF!</definedName>
    <definedName function="false" hidden="false" localSheetId="2" name="c_ma_9" vbProcedure="false">#REF!</definedName>
    <definedName function="false" hidden="false" localSheetId="2" name="c_mo_1" vbProcedure="false">#REF!</definedName>
    <definedName function="false" hidden="false" localSheetId="2" name="c_mo_10" vbProcedure="false">#REF!</definedName>
    <definedName function="false" hidden="false" localSheetId="2" name="c_mo_11" vbProcedure="false">#REF!</definedName>
    <definedName function="false" hidden="false" localSheetId="2" name="c_mo_12" vbProcedure="false">#REF!</definedName>
    <definedName function="false" hidden="false" localSheetId="2" name="c_mo_13" vbProcedure="false">#REF!</definedName>
    <definedName function="false" hidden="false" localSheetId="2" name="c_mo_14" vbProcedure="false">#REF!</definedName>
    <definedName function="false" hidden="false" localSheetId="2" name="c_mo_2" vbProcedure="false">#REF!</definedName>
    <definedName function="false" hidden="false" localSheetId="2" name="c_mo_3" vbProcedure="false">#REF!</definedName>
    <definedName function="false" hidden="false" localSheetId="2" name="c_mo_4" vbProcedure="false">#REF!</definedName>
    <definedName function="false" hidden="false" localSheetId="2" name="c_mo_5" vbProcedure="false">#REF!</definedName>
    <definedName function="false" hidden="false" localSheetId="2" name="c_mo_6" vbProcedure="false">#REF!</definedName>
    <definedName function="false" hidden="false" localSheetId="2" name="c_mo_7" vbProcedure="false">#REF!</definedName>
    <definedName function="false" hidden="false" localSheetId="2" name="c_mo_8" vbProcedure="false">#REF!</definedName>
    <definedName function="false" hidden="false" localSheetId="2" name="c_mo_9" vbProcedure="false">#REF!</definedName>
    <definedName function="false" hidden="false" localSheetId="2" name="C_N" vbProcedure="false">[3]p.u.p!#REF!</definedName>
    <definedName function="false" hidden="false" localSheetId="2" name="c_neu" vbProcedure="false">#REF!</definedName>
    <definedName function="false" hidden="false" localSheetId="2" name="C_NT" vbProcedure="false">[3]p.u.p!#REF!</definedName>
    <definedName function="false" hidden="false" localSheetId="2" name="c_rep" vbProcedure="false">#REF!</definedName>
    <definedName function="false" hidden="false" localSheetId="2" name="C__agrupa_hab_per_DD_SS_T1" vbProcedure="false">#REF!</definedName>
    <definedName function="false" hidden="false" localSheetId="2" name="C__piramide_edats_trams_T1" vbProcedure="false">#REF!</definedName>
    <definedName function="false" hidden="false" localSheetId="2" name="C__tothom_altes_per_DistSecc_T1" vbProcedure="false">#REF!</definedName>
    <definedName function="false" hidden="false" localSheetId="2" name="D1_" vbProcedure="false">[3]p.u.p!#REF!</definedName>
    <definedName function="false" hidden="false" localSheetId="2" name="D2_" vbProcedure="false">[3]p.u.p!#REF!</definedName>
    <definedName function="false" hidden="false" localSheetId="2" name="DA" vbProcedure="false">[13]ant!#REF!</definedName>
    <definedName function="false" hidden="false" localSheetId="2" name="DAÑO" vbProcedure="false">#REF!</definedName>
    <definedName function="false" hidden="false" localSheetId="2" name="DESLI" vbProcedure="false">#REF!</definedName>
    <definedName function="false" hidden="false" localSheetId="2" name="DIAS_00" vbProcedure="false">[5]conv!#REF!</definedName>
    <definedName function="false" hidden="false" localSheetId="2" name="DIAS_00_BD" vbProcedure="false">[5]conv!#REF!</definedName>
    <definedName function="false" hidden="false" localSheetId="2" name="dias_00_ind" vbProcedure="false">[5]conv!#REF!</definedName>
    <definedName function="false" hidden="false" localSheetId="2" name="DIAS_98" vbProcedure="false">#REF!</definedName>
    <definedName function="false" hidden="false" localSheetId="2" name="DIAS_ANT" vbProcedure="false">[5]conv!#REF!</definedName>
    <definedName function="false" hidden="false" localSheetId="2" name="dir_01" vbProcedure="false">[5]conv!#REF!</definedName>
    <definedName function="false" hidden="false" localSheetId="2" name="dir_02" vbProcedure="false">[5]conv!#REF!</definedName>
    <definedName function="false" hidden="false" localSheetId="2" name="dir_03" vbProcedure="false">[5]conv!#REF!</definedName>
    <definedName function="false" hidden="false" localSheetId="2" name="dir_04" vbProcedure="false">[5]conv!#REF!</definedName>
    <definedName function="false" hidden="false" localSheetId="2" name="dir_05" vbProcedure="false">[5]conv!#REF!</definedName>
    <definedName function="false" hidden="false" localSheetId="2" name="dir_06" vbProcedure="false">[5]conv!#REF!</definedName>
    <definedName function="false" hidden="false" localSheetId="2" name="dir_07" vbProcedure="false">[5]conv!#REF!</definedName>
    <definedName function="false" hidden="false" localSheetId="2" name="dir_08" vbProcedure="false">[5]conv!#REF!</definedName>
    <definedName function="false" hidden="false" localSheetId="2" name="dir_09" vbProcedure="false">[5]conv!#REF!</definedName>
    <definedName function="false" hidden="false" localSheetId="2" name="dir_10" vbProcedure="false">[5]conv!#REF!</definedName>
    <definedName function="false" hidden="false" localSheetId="2" name="dir_11" vbProcedure="false">[5]conv!#REF!</definedName>
    <definedName function="false" hidden="false" localSheetId="2" name="dir_12" vbProcedure="false">[5]conv!#REF!</definedName>
    <definedName function="false" hidden="false" localSheetId="2" name="dir_13" vbProcedure="false">[5]conv!#REF!</definedName>
    <definedName function="false" hidden="false" localSheetId="2" name="dir_14" vbProcedure="false">[5]conv!#REF!</definedName>
    <definedName function="false" hidden="false" localSheetId="2" name="dir_15" vbProcedure="false">[5]conv!#REF!</definedName>
    <definedName function="false" hidden="false" localSheetId="2" name="dir_16" vbProcedure="false">[5]conv!#REF!</definedName>
    <definedName function="false" hidden="false" localSheetId="2" name="dir_17" vbProcedure="false">[5]conv!#REF!</definedName>
    <definedName function="false" hidden="false" localSheetId="2" name="dir_18" vbProcedure="false">[5]conv!#REF!</definedName>
    <definedName function="false" hidden="false" localSheetId="2" name="dir_19" vbProcedure="false">[5]conv!#REF!</definedName>
    <definedName function="false" hidden="false" localSheetId="2" name="dir_20" vbProcedure="false">[5]conv!#REF!</definedName>
    <definedName function="false" hidden="false" localSheetId="2" name="dir_21" vbProcedure="false">[5]conv!#REF!</definedName>
    <definedName function="false" hidden="false" localSheetId="2" name="dir_22" vbProcedure="false">[5]conv!#REF!</definedName>
    <definedName function="false" hidden="false" localSheetId="2" name="dir_23" vbProcedure="false">[5]conv!#REF!</definedName>
    <definedName function="false" hidden="false" localSheetId="2" name="dir_24" vbProcedure="false">[5]conv!#REF!</definedName>
    <definedName function="false" hidden="false" localSheetId="2" name="dir_25" vbProcedure="false">[5]conv!#REF!</definedName>
    <definedName function="false" hidden="false" localSheetId="2" name="dir_26" vbProcedure="false">[5]conv!#REF!</definedName>
    <definedName function="false" hidden="false" localSheetId="2" name="dir_27" vbProcedure="false">[5]conv!#REF!</definedName>
    <definedName function="false" hidden="false" localSheetId="2" name="dir_28" vbProcedure="false">[5]conv!#REF!</definedName>
    <definedName function="false" hidden="false" localSheetId="2" name="dir_29" vbProcedure="false">[5]conv!#REF!</definedName>
    <definedName function="false" hidden="false" localSheetId="2" name="dir_30" vbProcedure="false">[5]conv!#REF!</definedName>
    <definedName function="false" hidden="false" localSheetId="2" name="dir_31" vbProcedure="false">[5]conv!#REF!</definedName>
    <definedName function="false" hidden="false" localSheetId="2" name="dir_32" vbProcedure="false">[5]conv!#REF!</definedName>
    <definedName function="false" hidden="false" localSheetId="2" name="dir_33" vbProcedure="false">[5]conv!#REF!</definedName>
    <definedName function="false" hidden="false" localSheetId="2" name="dir_34" vbProcedure="false">[5]conv!#REF!</definedName>
    <definedName function="false" hidden="false" localSheetId="2" name="dir_35" vbProcedure="false">[5]conv!#REF!</definedName>
    <definedName function="false" hidden="false" localSheetId="2" name="dir_36" vbProcedure="false">[5]conv!#REF!</definedName>
    <definedName function="false" hidden="false" localSheetId="2" name="dir_37" vbProcedure="false">[5]conv!#REF!</definedName>
    <definedName function="false" hidden="false" localSheetId="2" name="dir_38" vbProcedure="false">[5]conv!#REF!</definedName>
    <definedName function="false" hidden="false" localSheetId="2" name="dir_39" vbProcedure="false">[5]conv!#REF!</definedName>
    <definedName function="false" hidden="false" localSheetId="2" name="dir_40" vbProcedure="false">[5]conv!#REF!</definedName>
    <definedName function="false" hidden="false" localSheetId="2" name="dir_41" vbProcedure="false">[5]conv!#REF!</definedName>
    <definedName function="false" hidden="false" localSheetId="2" name="dir_42" vbProcedure="false">[5]conv!#REF!</definedName>
    <definedName function="false" hidden="false" localSheetId="2" name="dir_43" vbProcedure="false">[5]conv!#REF!</definedName>
    <definedName function="false" hidden="false" localSheetId="2" name="dir_44" vbProcedure="false">[5]conv!#REF!</definedName>
    <definedName function="false" hidden="false" localSheetId="2" name="dir_45" vbProcedure="false">[5]conv!#REF!</definedName>
    <definedName function="false" hidden="false" localSheetId="2" name="dir_46" vbProcedure="false">[5]conv!#REF!</definedName>
    <definedName function="false" hidden="false" localSheetId="2" name="dir_47" vbProcedure="false">[5]conv!#REF!</definedName>
    <definedName function="false" hidden="false" localSheetId="2" name="DIR_INTER" vbProcedure="false">#REF!</definedName>
    <definedName function="false" hidden="false" localSheetId="2" name="DIR_LIMP" vbProcedure="false">#REF!</definedName>
    <definedName function="false" hidden="false" localSheetId="2" name="DIR_REC" vbProcedure="false">#REF!</definedName>
    <definedName function="false" hidden="false" localSheetId="2" name="districtes" vbProcedure="false">#REF!</definedName>
    <definedName function="false" hidden="false" localSheetId="2" name="DL" vbProcedure="false">[10]conv!#REF!</definedName>
    <definedName function="false" hidden="false" localSheetId="2" name="dla" vbProcedure="false">#REF!</definedName>
    <definedName function="false" hidden="false" localSheetId="2" name="dl_ind" vbProcedure="false">[5]conv!#REF!</definedName>
    <definedName function="false" hidden="false" localSheetId="2" name="Dl_rec" vbProcedure="false">[5]conv!#REF!</definedName>
    <definedName function="false" hidden="false" localSheetId="2" name="dsa" vbProcedure="false">#REF!</definedName>
    <definedName function="false" hidden="false" localSheetId="2" name="DT_1" vbProcedure="false">[5]p.u.exp!#REF!</definedName>
    <definedName function="false" hidden="false" localSheetId="2" name="DT_10" vbProcedure="false">[5]p.u.exp!#REF!</definedName>
    <definedName function="false" hidden="false" localSheetId="2" name="DT_11" vbProcedure="false">[5]p.u.exp!#REF!</definedName>
    <definedName function="false" hidden="false" localSheetId="2" name="DT_12" vbProcedure="false">[5]p.u.exp!#REF!</definedName>
    <definedName function="false" hidden="false" localSheetId="2" name="DT_13" vbProcedure="false">[5]p.u.exp!#REF!</definedName>
    <definedName function="false" hidden="false" localSheetId="2" name="DT_14" vbProcedure="false">[5]p.u.exp!#REF!</definedName>
    <definedName function="false" hidden="false" localSheetId="2" name="DT_15" vbProcedure="false">[5]p.u.exp!#REF!</definedName>
    <definedName function="false" hidden="false" localSheetId="2" name="DT_16" vbProcedure="false">[5]p.u.exp!#REF!</definedName>
    <definedName function="false" hidden="false" localSheetId="2" name="DT_17" vbProcedure="false">[5]p.u.exp!#REF!</definedName>
    <definedName function="false" hidden="false" localSheetId="2" name="DT_18" vbProcedure="false">[5]p.u.exp!#REF!</definedName>
    <definedName function="false" hidden="false" localSheetId="2" name="DT_19" vbProcedure="false">[5]p.u.exp!#REF!</definedName>
    <definedName function="false" hidden="false" localSheetId="2" name="DT_2" vbProcedure="false">[5]p.u.exp!#REF!</definedName>
    <definedName function="false" hidden="false" localSheetId="2" name="DT_20" vbProcedure="false">[5]p.u.exp!#REF!</definedName>
    <definedName function="false" hidden="false" localSheetId="2" name="DT_21" vbProcedure="false">[5]p.u.exp!#REF!</definedName>
    <definedName function="false" hidden="false" localSheetId="2" name="DT_22" vbProcedure="false">[5]p.u.exp!#REF!</definedName>
    <definedName function="false" hidden="false" localSheetId="2" name="DT_23" vbProcedure="false">[5]p.u.exp!#REF!</definedName>
    <definedName function="false" hidden="false" localSheetId="2" name="DT_24" vbProcedure="false">[5]p.u.exp!#REF!</definedName>
    <definedName function="false" hidden="false" localSheetId="2" name="DT_25" vbProcedure="false">[5]p.u.exp!#REF!</definedName>
    <definedName function="false" hidden="false" localSheetId="2" name="DT_26" vbProcedure="false">[5]p.u.exp!#REF!</definedName>
    <definedName function="false" hidden="false" localSheetId="2" name="DT_27" vbProcedure="false">[5]p.u.exp!#REF!</definedName>
    <definedName function="false" hidden="false" localSheetId="2" name="DT_28" vbProcedure="false">[5]p.u.exp!#REF!</definedName>
    <definedName function="false" hidden="false" localSheetId="2" name="DT_29" vbProcedure="false">[5]p.u.exp!#REF!</definedName>
    <definedName function="false" hidden="false" localSheetId="2" name="DT_3" vbProcedure="false">[5]p.u.exp!#REF!</definedName>
    <definedName function="false" hidden="false" localSheetId="2" name="DT_30" vbProcedure="false">[5]p.u.exp!#REF!</definedName>
    <definedName function="false" hidden="false" localSheetId="2" name="DT_31" vbProcedure="false">[5]p.u.exp!#REF!</definedName>
    <definedName function="false" hidden="false" localSheetId="2" name="DT_32" vbProcedure="false">[5]p.u.exp!#REF!</definedName>
    <definedName function="false" hidden="false" localSheetId="2" name="DT_33" vbProcedure="false">[5]p.u.exp!#REF!</definedName>
    <definedName function="false" hidden="false" localSheetId="2" name="DT_34" vbProcedure="false">[5]p.u.exp!#REF!</definedName>
    <definedName function="false" hidden="false" localSheetId="2" name="DT_35" vbProcedure="false">[5]p.u.exp!#REF!</definedName>
    <definedName function="false" hidden="false" localSheetId="2" name="DT_38" vbProcedure="false">[5]p.u.exp!#REF!</definedName>
    <definedName function="false" hidden="false" localSheetId="2" name="DT_39" vbProcedure="false">[5]p.u.exp!#REF!</definedName>
    <definedName function="false" hidden="false" localSheetId="2" name="DT_4" vbProcedure="false">[5]p.u.exp!#REF!</definedName>
    <definedName function="false" hidden="false" localSheetId="2" name="DT_40" vbProcedure="false">[5]p.u.exp!#REF!</definedName>
    <definedName function="false" hidden="false" localSheetId="2" name="DT_41" vbProcedure="false">[5]p.u.exp!#REF!</definedName>
    <definedName function="false" hidden="false" localSheetId="2" name="DT_42" vbProcedure="false">[5]p.u.exp!#REF!</definedName>
    <definedName function="false" hidden="false" localSheetId="2" name="DT_43" vbProcedure="false">[5]p.u.exp!#REF!</definedName>
    <definedName function="false" hidden="false" localSheetId="2" name="DT_44" vbProcedure="false">[5]p.u.exp!#REF!</definedName>
    <definedName function="false" hidden="false" localSheetId="2" name="DT_45" vbProcedure="false">[5]p.u.exp!#REF!</definedName>
    <definedName function="false" hidden="false" localSheetId="2" name="DT_46" vbProcedure="false">[5]p.u.exp!#REF!</definedName>
    <definedName function="false" hidden="false" localSheetId="2" name="DT_47" vbProcedure="false">[5]p.u.exp!#REF!</definedName>
    <definedName function="false" hidden="false" localSheetId="2" name="DT_48" vbProcedure="false">[5]p.u.exp!#REF!</definedName>
    <definedName function="false" hidden="false" localSheetId="2" name="DT_49" vbProcedure="false">[5]p.u.exp!#REF!</definedName>
    <definedName function="false" hidden="false" localSheetId="2" name="DT_5" vbProcedure="false">[5]p.u.exp!#REF!</definedName>
    <definedName function="false" hidden="false" localSheetId="2" name="DT_50" vbProcedure="false">[5]p.u.exp!#REF!</definedName>
    <definedName function="false" hidden="false" localSheetId="2" name="DT_51" vbProcedure="false">[5]p.u.exp!#REF!</definedName>
    <definedName function="false" hidden="false" localSheetId="2" name="DT_52" vbProcedure="false">[5]p.u.exp!#REF!</definedName>
    <definedName function="false" hidden="false" localSheetId="2" name="DT_53" vbProcedure="false">[5]p.u.exp!#REF!</definedName>
    <definedName function="false" hidden="false" localSheetId="2" name="DT_54" vbProcedure="false">[5]p.u.exp!#REF!</definedName>
    <definedName function="false" hidden="false" localSheetId="2" name="DT_55" vbProcedure="false">[5]p.u.exp!#REF!</definedName>
    <definedName function="false" hidden="false" localSheetId="2" name="DT_56" vbProcedure="false">[5]p.u.exp!#REF!</definedName>
    <definedName function="false" hidden="false" localSheetId="2" name="DT_57" vbProcedure="false">[5]p.u.exp!#REF!</definedName>
    <definedName function="false" hidden="false" localSheetId="2" name="DT_58" vbProcedure="false">[5]p.u.exp!#REF!</definedName>
    <definedName function="false" hidden="false" localSheetId="2" name="DT_59" vbProcedure="false">[5]p.u.exp!#REF!</definedName>
    <definedName function="false" hidden="false" localSheetId="2" name="DT_6" vbProcedure="false">[5]p.u.exp!#REF!</definedName>
    <definedName function="false" hidden="false" localSheetId="2" name="DT_60" vbProcedure="false">[5]p.u.exp!#REF!</definedName>
    <definedName function="false" hidden="false" localSheetId="2" name="DT_61" vbProcedure="false">[5]p.u.exp!#REF!</definedName>
    <definedName function="false" hidden="false" localSheetId="2" name="DT_62" vbProcedure="false">[5]p.u.exp!#REF!</definedName>
    <definedName function="false" hidden="false" localSheetId="2" name="DT_63" vbProcedure="false">[5]p.u.exp!#REF!</definedName>
    <definedName function="false" hidden="false" localSheetId="2" name="DT_64" vbProcedure="false">[5]p.u.exp!#REF!</definedName>
    <definedName function="false" hidden="false" localSheetId="2" name="DT_65" vbProcedure="false">[5]p.u.exp!#REF!</definedName>
    <definedName function="false" hidden="false" localSheetId="2" name="DT_7" vbProcedure="false">[5]p.u.exp!#REF!</definedName>
    <definedName function="false" hidden="false" localSheetId="2" name="DT_8" vbProcedure="false">[5]p.u.exp!#REF!</definedName>
    <definedName function="false" hidden="false" localSheetId="2" name="DT_9" vbProcedure="false">[5]p.u.exp!#REF!</definedName>
    <definedName function="false" hidden="false" localSheetId="2" name="D_1" vbProcedure="false">#REF!</definedName>
    <definedName function="false" hidden="false" localSheetId="2" name="D_10" vbProcedure="false">#REF!</definedName>
    <definedName function="false" hidden="false" localSheetId="2" name="D_11" vbProcedure="false">#REF!</definedName>
    <definedName function="false" hidden="false" localSheetId="2" name="D_12" vbProcedure="false">#REF!</definedName>
    <definedName function="false" hidden="false" localSheetId="2" name="D_13" vbProcedure="false">#REF!</definedName>
    <definedName function="false" hidden="false" localSheetId="2" name="D_14" vbProcedure="false">#REF!</definedName>
    <definedName function="false" hidden="false" localSheetId="2" name="D_15" vbProcedure="false">#REF!</definedName>
    <definedName function="false" hidden="false" localSheetId="2" name="D_16" vbProcedure="false">#REF!</definedName>
    <definedName function="false" hidden="false" localSheetId="2" name="D_17" vbProcedure="false">#REF!</definedName>
    <definedName function="false" hidden="false" localSheetId="2" name="D_18" vbProcedure="false">#REF!</definedName>
    <definedName function="false" hidden="false" localSheetId="2" name="D_19" vbProcedure="false">#REF!</definedName>
    <definedName function="false" hidden="false" localSheetId="2" name="D_2" vbProcedure="false">#REF!</definedName>
    <definedName function="false" hidden="false" localSheetId="2" name="D_20" vbProcedure="false">#REF!</definedName>
    <definedName function="false" hidden="false" localSheetId="2" name="D_21" vbProcedure="false">#REF!</definedName>
    <definedName function="false" hidden="false" localSheetId="2" name="D_22" vbProcedure="false">#REF!</definedName>
    <definedName function="false" hidden="false" localSheetId="2" name="D_23" vbProcedure="false">#REF!</definedName>
    <definedName function="false" hidden="false" localSheetId="2" name="D_24" vbProcedure="false">#REF!</definedName>
    <definedName function="false" hidden="false" localSheetId="2" name="D_25" vbProcedure="false">#REF!</definedName>
    <definedName function="false" hidden="false" localSheetId="2" name="D_26" vbProcedure="false">#REF!</definedName>
    <definedName function="false" hidden="false" localSheetId="2" name="D_27" vbProcedure="false">#REF!</definedName>
    <definedName function="false" hidden="false" localSheetId="2" name="D_3" vbProcedure="false">#REF!</definedName>
    <definedName function="false" hidden="false" localSheetId="2" name="D_4" vbProcedure="false">#REF!</definedName>
    <definedName function="false" hidden="false" localSheetId="2" name="D_5" vbProcedure="false">#REF!</definedName>
    <definedName function="false" hidden="false" localSheetId="2" name="D_6" vbProcedure="false">#REF!</definedName>
    <definedName function="false" hidden="false" localSheetId="2" name="D_7" vbProcedure="false">#REF!</definedName>
    <definedName function="false" hidden="false" localSheetId="2" name="D_8" vbProcedure="false">#REF!</definedName>
    <definedName function="false" hidden="false" localSheetId="2" name="D_9" vbProcedure="false">#REF!</definedName>
    <definedName function="false" hidden="false" localSheetId="2" name="D_A" vbProcedure="false">#REF!</definedName>
    <definedName function="false" hidden="false" localSheetId="2" name="D_LAB" vbProcedure="false">#REF!</definedName>
    <definedName function="false" hidden="false" localSheetId="2" name="d_maq" vbProcedure="false">#REF!</definedName>
    <definedName function="false" hidden="false" localSheetId="2" name="DÍAS_2000" vbProcedure="false">#REF!</definedName>
    <definedName function="false" hidden="false" localSheetId="2" name="E" vbProcedure="false">[8]conv!#REF!</definedName>
    <definedName function="false" hidden="false" localSheetId="2" name="EB_D" vbProcedure="false">[3]p.u.p!#REF!</definedName>
    <definedName function="false" hidden="false" localSheetId="2" name="EB_N" vbProcedure="false">[3]p.u.p!#REF!</definedName>
    <definedName function="false" hidden="false" localSheetId="2" name="EL" vbProcedure="false">[3]serv!#REF!</definedName>
    <definedName function="false" hidden="false" localSheetId="2" name="EML" vbProcedure="false">[10]servicios!#REF!</definedName>
    <definedName function="false" hidden="false" localSheetId="2" name="EMR" vbProcedure="false">[10]servicios!#REF!</definedName>
    <definedName function="false" hidden="false" localSheetId="2" name="EMRA" vbProcedure="false">#REF!</definedName>
    <definedName function="false" hidden="false" localSheetId="2" name="em_base" vbProcedure="false">#REF!</definedName>
    <definedName function="false" hidden="false" localSheetId="2" name="EM_VAR1" vbProcedure="false">#REF!</definedName>
    <definedName function="false" hidden="false" localSheetId="2" name="EM_VAR2" vbProcedure="false">#REF!</definedName>
    <definedName function="false" hidden="false" localSheetId="2" name="ENCARGADO_GENERAL" vbProcedure="false">[5]p.u.exp!#REF!</definedName>
    <definedName function="false" hidden="false" localSheetId="2" name="ENCARGADO_I" vbProcedure="false">[5]p.u.exp!#REF!</definedName>
    <definedName function="false" hidden="false" localSheetId="2" name="ENCARGADO_II" vbProcedure="false">[5]p.u.exp!#REF!</definedName>
    <definedName function="false" hidden="false" localSheetId="2" name="ENCARGADO_III" vbProcedure="false">[5]p.u.exp!#REF!</definedName>
    <definedName function="false" hidden="false" localSheetId="2" name="ENCARGADO_II_BDN" vbProcedure="false">[5]p.u.exp!#REF!</definedName>
    <definedName function="false" hidden="false" localSheetId="2" name="ENCARGADO_I_BDC" vbProcedure="false">[5]p.u.exp!#REF!</definedName>
    <definedName function="false" hidden="false" localSheetId="2" name="ER" vbProcedure="false">[3]serv!#REF!</definedName>
    <definedName function="false" hidden="false" localSheetId="2" name="ES_5" vbProcedure="false">#REF!</definedName>
    <definedName function="false" hidden="false" localSheetId="2" name="ES_6" vbProcedure="false">#REF!</definedName>
    <definedName function="false" hidden="false" localSheetId="2" name="ES_7" vbProcedure="false">#REF!</definedName>
    <definedName function="false" hidden="false" localSheetId="2" name="ES_8" vbProcedure="false">#REF!</definedName>
    <definedName function="false" hidden="false" localSheetId="2" name="es_co_1" vbProcedure="false">#REF!</definedName>
    <definedName function="false" hidden="false" localSheetId="2" name="es_co_2" vbProcedure="false">#REF!</definedName>
    <definedName function="false" hidden="false" localSheetId="2" name="es_co_3" vbProcedure="false">#REF!</definedName>
    <definedName function="false" hidden="false" localSheetId="2" name="es_co_4" vbProcedure="false">#REF!</definedName>
    <definedName function="false" hidden="false" localSheetId="2" name="es_ma_1" vbProcedure="false">#REF!</definedName>
    <definedName function="false" hidden="false" localSheetId="2" name="es_ma_2" vbProcedure="false">#REF!</definedName>
    <definedName function="false" hidden="false" localSheetId="2" name="es_ma_3" vbProcedure="false">#REF!</definedName>
    <definedName function="false" hidden="false" localSheetId="2" name="es_ma_4" vbProcedure="false">#REF!</definedName>
    <definedName function="false" hidden="false" localSheetId="2" name="es_mo_1" vbProcedure="false">#REF!</definedName>
    <definedName function="false" hidden="false" localSheetId="2" name="es_mo_2" vbProcedure="false">#REF!</definedName>
    <definedName function="false" hidden="false" localSheetId="2" name="es_mo_3" vbProcedure="false">#REF!</definedName>
    <definedName function="false" hidden="false" localSheetId="2" name="es_mo_4" vbProcedure="false">#REF!</definedName>
    <definedName function="false" hidden="false" localSheetId="2" name="EXPLO_1" vbProcedure="false">#REF!</definedName>
    <definedName function="false" hidden="false" localSheetId="2" name="EXPLO_10" vbProcedure="false">#REF!</definedName>
    <definedName function="false" hidden="false" localSheetId="2" name="EXPLO_11" vbProcedure="false">#REF!</definedName>
    <definedName function="false" hidden="false" localSheetId="2" name="EXPLO_12" vbProcedure="false">#REF!</definedName>
    <definedName function="false" hidden="false" localSheetId="2" name="EXPLO_13" vbProcedure="false">#REF!</definedName>
    <definedName function="false" hidden="false" localSheetId="2" name="EXPLO_14" vbProcedure="false">#REF!</definedName>
    <definedName function="false" hidden="false" localSheetId="2" name="EXPLO_15" vbProcedure="false">#REF!</definedName>
    <definedName function="false" hidden="false" localSheetId="2" name="EXPLO_16" vbProcedure="false">#REF!</definedName>
    <definedName function="false" hidden="false" localSheetId="2" name="EXPLO_17" vbProcedure="false">#REF!</definedName>
    <definedName function="false" hidden="false" localSheetId="2" name="EXPLO_18" vbProcedure="false">#REF!</definedName>
    <definedName function="false" hidden="false" localSheetId="2" name="EXPLO_19" vbProcedure="false">#REF!</definedName>
    <definedName function="false" hidden="false" localSheetId="2" name="EXPLO_2" vbProcedure="false">#REF!</definedName>
    <definedName function="false" hidden="false" localSheetId="2" name="EXPLO_20" vbProcedure="false">#REF!</definedName>
    <definedName function="false" hidden="false" localSheetId="2" name="EXPLO_21" vbProcedure="false">#REF!</definedName>
    <definedName function="false" hidden="false" localSheetId="2" name="EXPLO_22" vbProcedure="false">#REF!</definedName>
    <definedName function="false" hidden="false" localSheetId="2" name="EXPLO_23" vbProcedure="false">#REF!</definedName>
    <definedName function="false" hidden="false" localSheetId="2" name="EXPLO_24" vbProcedure="false">#REF!</definedName>
    <definedName function="false" hidden="false" localSheetId="2" name="EXPLO_25" vbProcedure="false">#REF!</definedName>
    <definedName function="false" hidden="false" localSheetId="2" name="EXPLO_26" vbProcedure="false">#REF!</definedName>
    <definedName function="false" hidden="false" localSheetId="2" name="EXPLO_27" vbProcedure="false">#REF!</definedName>
    <definedName function="false" hidden="false" localSheetId="2" name="EXPLO_28" vbProcedure="false">#REF!</definedName>
    <definedName function="false" hidden="false" localSheetId="2" name="EXPLO_29" vbProcedure="false">#REF!</definedName>
    <definedName function="false" hidden="false" localSheetId="2" name="EXPLO_3" vbProcedure="false">#REF!</definedName>
    <definedName function="false" hidden="false" localSheetId="2" name="EXPLO_30" vbProcedure="false">#REF!</definedName>
    <definedName function="false" hidden="false" localSheetId="2" name="EXPLO_31" vbProcedure="false">#REF!</definedName>
    <definedName function="false" hidden="false" localSheetId="2" name="EXPLO_32" vbProcedure="false">#REF!</definedName>
    <definedName function="false" hidden="false" localSheetId="2" name="EXPLO_33" vbProcedure="false">#REF!</definedName>
    <definedName function="false" hidden="false" localSheetId="2" name="EXPLO_34" vbProcedure="false">#REF!</definedName>
    <definedName function="false" hidden="false" localSheetId="2" name="EXPLO_35" vbProcedure="false">#REF!</definedName>
    <definedName function="false" hidden="false" localSheetId="2" name="EXPLO_4" vbProcedure="false">#REF!</definedName>
    <definedName function="false" hidden="false" localSheetId="2" name="EXPLO_40" vbProcedure="false">#REF!</definedName>
    <definedName function="false" hidden="false" localSheetId="2" name="EXPLO_41" vbProcedure="false">#REF!</definedName>
    <definedName function="false" hidden="false" localSheetId="2" name="EXPLO_5" vbProcedure="false">#REF!</definedName>
    <definedName function="false" hidden="false" localSheetId="2" name="EXPLO_6" vbProcedure="false">#REF!</definedName>
    <definedName function="false" hidden="false" localSheetId="2" name="EXPLO_7" vbProcedure="false">#REF!</definedName>
    <definedName function="false" hidden="false" localSheetId="2" name="EXPLO_8" vbProcedure="false">#REF!</definedName>
    <definedName function="false" hidden="false" localSheetId="2" name="EXPLO_9" vbProcedure="false">#REF!</definedName>
    <definedName function="false" hidden="false" localSheetId="2" name="EXPLO_PL" vbProcedure="false">#REF!</definedName>
    <definedName function="false" hidden="false" localSheetId="2" name="EXPLO_PS" vbProcedure="false">#REF!</definedName>
    <definedName function="false" hidden="false" localSheetId="2" name="EXPLO_RE" vbProcedure="false">#REF!</definedName>
    <definedName function="false" hidden="false" localSheetId="2" name="EX_1" vbProcedure="false">#REF!</definedName>
    <definedName function="false" hidden="false" localSheetId="2" name="EX_10" vbProcedure="false">#REF!</definedName>
    <definedName function="false" hidden="false" localSheetId="2" name="EX_11" vbProcedure="false">#REF!</definedName>
    <definedName function="false" hidden="false" localSheetId="2" name="EX_12" vbProcedure="false">#REF!</definedName>
    <definedName function="false" hidden="false" localSheetId="2" name="EX_13" vbProcedure="false">#REF!</definedName>
    <definedName function="false" hidden="false" localSheetId="2" name="EX_14" vbProcedure="false">#REF!</definedName>
    <definedName function="false" hidden="false" localSheetId="2" name="EX_15" vbProcedure="false">#REF!</definedName>
    <definedName function="false" hidden="false" localSheetId="2" name="EX_16" vbProcedure="false">#REF!</definedName>
    <definedName function="false" hidden="false" localSheetId="2" name="EX_17" vbProcedure="false">#REF!</definedName>
    <definedName function="false" hidden="false" localSheetId="2" name="EX_18" vbProcedure="false">#REF!</definedName>
    <definedName function="false" hidden="false" localSheetId="2" name="EX_19" vbProcedure="false">#REF!</definedName>
    <definedName function="false" hidden="false" localSheetId="2" name="EX_2" vbProcedure="false">#REF!</definedName>
    <definedName function="false" hidden="false" localSheetId="2" name="EX_20" vbProcedure="false">#REF!</definedName>
    <definedName function="false" hidden="false" localSheetId="2" name="EX_21" vbProcedure="false">#REF!</definedName>
    <definedName function="false" hidden="false" localSheetId="2" name="EX_22" vbProcedure="false">#REF!</definedName>
    <definedName function="false" hidden="false" localSheetId="2" name="EX_3" vbProcedure="false">#REF!</definedName>
    <definedName function="false" hidden="false" localSheetId="2" name="EX_4" vbProcedure="false">#REF!</definedName>
    <definedName function="false" hidden="false" localSheetId="2" name="EX_5" vbProcedure="false">#REF!</definedName>
    <definedName function="false" hidden="false" localSheetId="2" name="EX_6" vbProcedure="false">#REF!</definedName>
    <definedName function="false" hidden="false" localSheetId="2" name="EX_7" vbProcedure="false">#REF!</definedName>
    <definedName function="false" hidden="false" localSheetId="2" name="EX_8" vbProcedure="false">#REF!</definedName>
    <definedName function="false" hidden="false" localSheetId="2" name="EX_9" vbProcedure="false">#REF!</definedName>
    <definedName function="false" hidden="false" localSheetId="2" name="E_D" vbProcedure="false">[3]p.u.p!#REF!</definedName>
    <definedName function="false" hidden="false" localSheetId="2" name="E_N" vbProcedure="false">[3]p.u.p!#REF!</definedName>
    <definedName function="false" hidden="false" localSheetId="2" name="fin" vbProcedure="false">#REF!</definedName>
    <definedName function="false" hidden="false" localSheetId="2" name="gasto_limp" vbProcedure="false">#REF!</definedName>
    <definedName function="false" hidden="false" localSheetId="2" name="gasto_rec" vbProcedure="false">#REF!</definedName>
    <definedName function="false" hidden="false" localSheetId="2" name="GF_1" vbProcedure="false">[5]p.u.exp!#REF!</definedName>
    <definedName function="false" hidden="false" localSheetId="2" name="GF_10" vbProcedure="false">[5]p.u.exp!#REF!</definedName>
    <definedName function="false" hidden="false" localSheetId="2" name="GF_11" vbProcedure="false">[5]p.u.exp!#REF!</definedName>
    <definedName function="false" hidden="false" localSheetId="2" name="GF_12" vbProcedure="false">[5]p.u.exp!#REF!</definedName>
    <definedName function="false" hidden="false" localSheetId="2" name="GF_13" vbProcedure="false">[5]p.u.exp!#REF!</definedName>
    <definedName function="false" hidden="false" localSheetId="2" name="GF_14" vbProcedure="false">[5]p.u.exp!#REF!</definedName>
    <definedName function="false" hidden="false" localSheetId="2" name="GF_15" vbProcedure="false">[5]p.u.exp!#REF!</definedName>
    <definedName function="false" hidden="false" localSheetId="2" name="GF_16" vbProcedure="false">[5]p.u.exp!#REF!</definedName>
    <definedName function="false" hidden="false" localSheetId="2" name="GF_17" vbProcedure="false">[5]p.u.exp!#REF!</definedName>
    <definedName function="false" hidden="false" localSheetId="2" name="GF_18" vbProcedure="false">[5]p.u.exp!#REF!</definedName>
    <definedName function="false" hidden="false" localSheetId="2" name="GF_19" vbProcedure="false">[5]p.u.exp!#REF!</definedName>
    <definedName function="false" hidden="false" localSheetId="2" name="GF_2" vbProcedure="false">[5]p.u.exp!#REF!</definedName>
    <definedName function="false" hidden="false" localSheetId="2" name="GF_20" vbProcedure="false">[5]p.u.exp!#REF!</definedName>
    <definedName function="false" hidden="false" localSheetId="2" name="GF_21" vbProcedure="false">[5]p.u.exp!#REF!</definedName>
    <definedName function="false" hidden="false" localSheetId="2" name="GF_22" vbProcedure="false">[5]p.u.exp!#REF!</definedName>
    <definedName function="false" hidden="false" localSheetId="2" name="GF_23" vbProcedure="false">[5]p.u.exp!#REF!</definedName>
    <definedName function="false" hidden="false" localSheetId="2" name="GF_24" vbProcedure="false">[5]p.u.exp!#REF!</definedName>
    <definedName function="false" hidden="false" localSheetId="2" name="GF_25" vbProcedure="false">[5]p.u.exp!#REF!</definedName>
    <definedName function="false" hidden="false" localSheetId="2" name="GF_26" vbProcedure="false">[5]p.u.exp!#REF!</definedName>
    <definedName function="false" hidden="false" localSheetId="2" name="GF_27" vbProcedure="false">[5]p.u.exp!#REF!</definedName>
    <definedName function="false" hidden="false" localSheetId="2" name="GF_28" vbProcedure="false">[5]p.u.exp!#REF!</definedName>
    <definedName function="false" hidden="false" localSheetId="2" name="GF_29" vbProcedure="false">[5]p.u.exp!#REF!</definedName>
    <definedName function="false" hidden="false" localSheetId="2" name="GF_3" vbProcedure="false">[5]p.u.exp!#REF!</definedName>
    <definedName function="false" hidden="false" localSheetId="2" name="GF_30" vbProcedure="false">[5]p.u.exp!#REF!</definedName>
    <definedName function="false" hidden="false" localSheetId="2" name="GF_31" vbProcedure="false">[5]p.u.exp!#REF!</definedName>
    <definedName function="false" hidden="false" localSheetId="2" name="GF_32" vbProcedure="false">[5]p.u.exp!#REF!</definedName>
    <definedName function="false" hidden="false" localSheetId="2" name="GF_33" vbProcedure="false">[5]p.u.exp!#REF!</definedName>
    <definedName function="false" hidden="false" localSheetId="2" name="GF_34" vbProcedure="false">[5]p.u.exp!#REF!</definedName>
    <definedName function="false" hidden="false" localSheetId="2" name="GF_35" vbProcedure="false">[5]p.u.exp!#REF!</definedName>
    <definedName function="false" hidden="false" localSheetId="2" name="GF_36" vbProcedure="false">[5]p.u.exp!#REF!</definedName>
    <definedName function="false" hidden="false" localSheetId="2" name="GF_37" vbProcedure="false">[5]p.u.exp!#REF!</definedName>
    <definedName function="false" hidden="false" localSheetId="2" name="GF_38" vbProcedure="false">[5]p.u.exp!#REF!</definedName>
    <definedName function="false" hidden="false" localSheetId="2" name="GF_39" vbProcedure="false">[5]p.u.exp!#REF!</definedName>
    <definedName function="false" hidden="false" localSheetId="2" name="GF_4" vbProcedure="false">[5]p.u.exp!#REF!</definedName>
    <definedName function="false" hidden="false" localSheetId="2" name="GF_40" vbProcedure="false">[5]p.u.exp!#REF!</definedName>
    <definedName function="false" hidden="false" localSheetId="2" name="GF_41" vbProcedure="false">[5]p.u.exp!#REF!</definedName>
    <definedName function="false" hidden="false" localSheetId="2" name="GF_42" vbProcedure="false">[5]p.u.exp!#REF!</definedName>
    <definedName function="false" hidden="false" localSheetId="2" name="GF_43" vbProcedure="false">[5]p.u.exp!#REF!</definedName>
    <definedName function="false" hidden="false" localSheetId="2" name="GF_44" vbProcedure="false">[5]p.u.exp!#REF!</definedName>
    <definedName function="false" hidden="false" localSheetId="2" name="GF_45" vbProcedure="false">[5]p.u.exp!#REF!</definedName>
    <definedName function="false" hidden="false" localSheetId="2" name="GF_46" vbProcedure="false">[5]p.u.exp!#REF!</definedName>
    <definedName function="false" hidden="false" localSheetId="2" name="GF_47" vbProcedure="false">[5]p.u.exp!#REF!</definedName>
    <definedName function="false" hidden="false" localSheetId="2" name="GF_48" vbProcedure="false">[5]p.u.exp!#REF!</definedName>
    <definedName function="false" hidden="false" localSheetId="2" name="GF_49" vbProcedure="false">[5]p.u.exp!#REF!</definedName>
    <definedName function="false" hidden="false" localSheetId="2" name="GF_5" vbProcedure="false">[5]p.u.exp!#REF!</definedName>
    <definedName function="false" hidden="false" localSheetId="2" name="GF_50" vbProcedure="false">[5]p.u.exp!#REF!</definedName>
    <definedName function="false" hidden="false" localSheetId="2" name="GF_51" vbProcedure="false">[5]p.u.exp!#REF!</definedName>
    <definedName function="false" hidden="false" localSheetId="2" name="GF_52" vbProcedure="false">[5]p.u.exp!#REF!</definedName>
    <definedName function="false" hidden="false" localSheetId="2" name="GF_53" vbProcedure="false">[5]p.u.exp!#REF!</definedName>
    <definedName function="false" hidden="false" localSheetId="2" name="GF_54" vbProcedure="false">[5]p.u.exp!#REF!</definedName>
    <definedName function="false" hidden="false" localSheetId="2" name="GF_55" vbProcedure="false">[5]p.u.exp!#REF!</definedName>
    <definedName function="false" hidden="false" localSheetId="2" name="GF_56" vbProcedure="false">[5]p.u.exp!#REF!</definedName>
    <definedName function="false" hidden="false" localSheetId="2" name="GF_57" vbProcedure="false">[5]p.u.exp!#REF!</definedName>
    <definedName function="false" hidden="false" localSheetId="2" name="GF_58" vbProcedure="false">[5]p.u.exp!#REF!</definedName>
    <definedName function="false" hidden="false" localSheetId="2" name="GF_59" vbProcedure="false">[5]p.u.exp!#REF!</definedName>
    <definedName function="false" hidden="false" localSheetId="2" name="GF_6" vbProcedure="false">[5]p.u.exp!#REF!</definedName>
    <definedName function="false" hidden="false" localSheetId="2" name="GF_60" vbProcedure="false">[5]p.u.exp!#REF!</definedName>
    <definedName function="false" hidden="false" localSheetId="2" name="GF_61" vbProcedure="false">[5]p.u.exp!#REF!</definedName>
    <definedName function="false" hidden="false" localSheetId="2" name="GF_62" vbProcedure="false">[5]p.u.exp!#REF!</definedName>
    <definedName function="false" hidden="false" localSheetId="2" name="GF_63" vbProcedure="false">[5]p.u.exp!#REF!</definedName>
    <definedName function="false" hidden="false" localSheetId="2" name="GF_64" vbProcedure="false">[5]p.u.exp!#REF!</definedName>
    <definedName function="false" hidden="false" localSheetId="2" name="GF_65" vbProcedure="false">[5]p.u.exp!#REF!</definedName>
    <definedName function="false" hidden="false" localSheetId="2" name="GF_66" vbProcedure="false">[5]p.u.exp!#REF!</definedName>
    <definedName function="false" hidden="false" localSheetId="2" name="GF_7" vbProcedure="false">[5]p.u.exp!#REF!</definedName>
    <definedName function="false" hidden="false" localSheetId="2" name="GF_8" vbProcedure="false">[5]p.u.exp!#REF!</definedName>
    <definedName function="false" hidden="false" localSheetId="2" name="GF_9" vbProcedure="false">[5]p.u.exp!#REF!</definedName>
    <definedName function="false" hidden="false" localSheetId="2" name="GG" vbProcedure="false">[8]conv!#REF!</definedName>
    <definedName function="false" hidden="false" localSheetId="2" name="ggpre" vbProcedure="false">#REF!</definedName>
    <definedName function="false" hidden="false" localSheetId="2" name="GG_PU" vbProcedure="false">#REF!</definedName>
    <definedName function="false" hidden="false" localSheetId="2" name="g_g" vbProcedure="false">#REF!</definedName>
    <definedName function="false" hidden="false" localSheetId="2" name="HD" vbProcedure="false">#REF!</definedName>
    <definedName function="false" hidden="false" localSheetId="2" name="herr_" vbProcedure="false">[5]varios!#REF!</definedName>
    <definedName function="false" hidden="false" localSheetId="2" name="HR_DIA" vbProcedure="false">#REF!</definedName>
    <definedName function="false" hidden="false" localSheetId="2" name="HR_DIA2" vbProcedure="false">#REF!</definedName>
    <definedName function="false" hidden="false" localSheetId="2" name="HR_DIA_2" vbProcedure="false">[3]exp!#REF!</definedName>
    <definedName function="false" hidden="false" localSheetId="2" name="H_D" vbProcedure="false">#REF!</definedName>
    <definedName function="false" hidden="false" localSheetId="2" name="h_dia" vbProcedure="false">#REF!</definedName>
    <definedName function="false" hidden="false" localSheetId="2" name="I" vbProcedure="false">[3]fin!#REF!</definedName>
    <definedName function="false" hidden="false" localSheetId="2" name="IMPRIME_U_AMORT_SEG" vbProcedure="false">#REF!,#REF!,#REF!,#REF!,#REF!,#REF!</definedName>
    <definedName function="false" hidden="false" localSheetId="2" name="IMPRIME_U_EXPLOT" vbProcedure="false">#REF!,#REF!,#REF!,#REF!,#REF!,#REF!</definedName>
    <definedName function="false" hidden="false" localSheetId="2" name="IMPRIME_U_PERSONAL" vbProcedure="false">#REF!</definedName>
    <definedName function="false" hidden="false" localSheetId="2" name="imp_amortizaciones" vbProcedure="false">#REF!,#REF!,#REF!,#REF!,#REF!</definedName>
    <definedName function="false" hidden="false" localSheetId="2" name="imp_anti" vbProcedure="false">[5]antg.!#REF!,[5]antg.!#REF!,[5]antg.!#REF!,[5]antg.!#REF!,[5]antg.!#REF!,[5]antg.!#REF!,[5]antg.!#REF!,[5]antg.!#REF!,[5]antg.!#REF!,[5]antg.!#REF!,[5]antg.!#REF!,[5]antg.!#REF!</definedName>
    <definedName function="false" hidden="false" localSheetId="2" name="imp_conv" vbProcedure="false">#REF!,#REF!,#REF!,#REF!,#REF!</definedName>
    <definedName function="false" hidden="false" localSheetId="2" name="imp_coste" vbProcedure="false">#REF!,#REF!,#REF!,#REF!,#REF!</definedName>
    <definedName function="false" hidden="false" localSheetId="2" name="imp_explo_limp" vbProcedure="false">[6]limpi!#REF!,[6]limpi!#REF!,[6]limpi!#REF!,[6]limpi!#REF!,[6]limpi!#REF!,[6]limpi!#REF!,[6]limpi!#REF!,[6]limpi!#REF!,[6]limpi!#REF!,[6]limpi!#REF!</definedName>
    <definedName function="false" hidden="false" localSheetId="2" name="imp_explo_rec" vbProcedure="false">'[5]rec-tr'!#ref!</definedName>
    <definedName function="false" hidden="false" localSheetId="2" name="IMP_LIMP" vbProcedure="false">#REF!,#REF!,#REF!,#REF!,#REF!,#REF!,#REF!,#REF!,#REF!,#REF!,#REF!,#REF!</definedName>
    <definedName function="false" hidden="false" localSheetId="2" name="IMP_LIMPI" vbProcedure="false">[6]limpi!#REF!,[6]limpi!#REF!,[6]limpi!#REF!,[6]limpi!#REF!,[6]limpi!#REF!,[6]limpi!#REF!,[6]limpi!#REF!,[6]limpi!#REF!,[6]limpi!#REF!,[6]limpi!#REF!,[6]limpi!#REF!,[6]limpi!#REF!</definedName>
    <definedName function="false" hidden="false" localSheetId="2" name="IMP_MANTEN" vbProcedure="false">#REF!,#REF!,#REF!,#REF!</definedName>
    <definedName function="false" hidden="false" localSheetId="2" name="imp_maq" vbProcedure="false">#REF!,#REF!,#REF!,#REF!</definedName>
    <definedName function="false" hidden="false" localSheetId="2" name="imp_maquinaria" vbProcedure="false">#REF!,#REF!,#REF!</definedName>
    <definedName function="false" hidden="false" localSheetId="2" name="imp_maq_alt" vbProcedure="false">#REF!</definedName>
    <definedName function="false" hidden="false" localSheetId="2" name="imp_mq_v1" vbProcedure="false">#REF!,#REF!,#REF!,#REF!,#REF!</definedName>
    <definedName function="false" hidden="false" localSheetId="2" name="imp_personal" vbProcedure="false">#REF!,#REF!,#REF!,#REF!</definedName>
    <definedName function="false" hidden="false" localSheetId="2" name="imp_per_limp" vbProcedure="false">[6]limpi!#REF!,[6]limpi!#REF!,[6]limpi!#REF!,[6]limpi!#REF!,[6]limpi!#REF!,[6]limpi!#REF!,[6]limpi!#REF!,[6]limpi!#REF!,[6]limpi!#REF!,[6]limpi!#REF!,[6]limpi!#REF!</definedName>
    <definedName function="false" hidden="false" localSheetId="2" name="imp_per_rec" vbProcedure="false">'[5]rec-tr'!#ref!,'[5]rec-tr'!#ref!,'[5]rec-tr'!#ref!,'[5]rec-tr'!#ref!,'[5]rec-tr'!#ref!,'[5]rec-tr'!#ref!,'[5]rec-tr'!#ref!,'[5]rec-tr'!#ref!,'[5]rec-tr'!#ref!,'[5]rec-tr'!#ref!,'[5]rec-tr'!#ref!,'[5]rec-tr'!#ref!</definedName>
    <definedName function="false" hidden="false" localSheetId="2" name="imp_plant" vbProcedure="false">#REF!</definedName>
    <definedName function="false" hidden="false" localSheetId="2" name="imp_pu_maq" vbProcedure="false">#REF!,#REF!,#REF!,#REF!</definedName>
    <definedName function="false" hidden="false" localSheetId="2" name="IMP_RECO" vbProcedure="false">'[5]rec-tr'!#ref!,'[5]rec-tr'!#ref!,'[5]rec-tr'!#ref!,'[5]rec-tr'!#ref!,'[5]rec-tr'!#ref!,'[5]rec-tr'!#ref!,'[5]rec-tr'!#ref!,'[5]rec-tr'!#ref!,'[5]rec-tr'!#ref!,'[5]rec-tr'!#ref!,'[5]rec-tr'!#ref!,'[5]rec-tr'!#ref!,'[5]rec-tr'!#ref!</definedName>
    <definedName function="false" hidden="false" localSheetId="2" name="imp_resu" vbProcedure="false">#REF!</definedName>
    <definedName function="false" hidden="false" localSheetId="2" name="imp_resu_alt" vbProcedure="false">#REF!</definedName>
    <definedName function="false" hidden="false" localSheetId="2" name="imp_seg" vbProcedure="false">#REF!,#REF!,#REF!,#REF!,#REF!,#REF!</definedName>
    <definedName function="false" hidden="false" localSheetId="2" name="imp_seguros" vbProcedure="false">#REF!,#REF!,#REF!,#REF!</definedName>
    <definedName function="false" hidden="false" localSheetId="2" name="imp_serv_alt" vbProcedure="false">#REF!,#REF!</definedName>
    <definedName function="false" hidden="false" localSheetId="2" name="imp_var" vbProcedure="false">#REF!,#REF!</definedName>
    <definedName function="false" hidden="false" localSheetId="2" name="IN" vbProcedure="false">[10]conv!#REF!</definedName>
    <definedName function="false" hidden="false" localSheetId="2" name="INC" vbProcedure="false">#REF!</definedName>
    <definedName function="false" hidden="false" localSheetId="2" name="incre" vbProcedure="false">#REF!</definedName>
    <definedName function="false" hidden="false" localSheetId="2" name="INCREM" vbProcedure="false">#REF!</definedName>
    <definedName function="false" hidden="false" localSheetId="2" name="INCREMENTO" vbProcedure="false">#REF!</definedName>
    <definedName function="false" hidden="false" localSheetId="2" name="INCREMENTO_2" vbProcedure="false">#REF!</definedName>
    <definedName function="false" hidden="false" localSheetId="2" name="INCREMENTO_3" vbProcedure="false">'[8]amort pendent'!#ref!</definedName>
    <definedName function="false" hidden="false" localSheetId="2" name="INCRMENTO_2" vbProcedure="false">#REF!</definedName>
    <definedName function="false" hidden="false" localSheetId="2" name="INC_00" vbProcedure="false">#REF!</definedName>
    <definedName function="false" hidden="false" localSheetId="2" name="INC_98" vbProcedure="false">#REF!</definedName>
    <definedName function="false" hidden="false" localSheetId="2" name="INC_99" vbProcedure="false">#REF!</definedName>
    <definedName function="false" hidden="false" localSheetId="2" name="INC__97" vbProcedure="false">#REF!</definedName>
    <definedName function="false" hidden="false" localSheetId="2" name="ind_l" vbProcedure="false">[3]p.u.p!#REF!</definedName>
    <definedName function="false" hidden="false" localSheetId="2" name="ind_o" vbProcedure="false">[3]p.u.p!#REF!</definedName>
    <definedName function="false" hidden="false" localSheetId="2" name="ind_r" vbProcedure="false">[3]p.u.p!#REF!</definedName>
    <definedName function="false" hidden="false" localSheetId="2" name="ind_t" vbProcedure="false">[3]p.u.p!#REF!</definedName>
    <definedName function="false" hidden="false" localSheetId="2" name="INSL" vbProcedure="false">[3]var!#REF!</definedName>
    <definedName function="false" hidden="false" localSheetId="2" name="INSL_2" vbProcedure="false">[3]var!#REF!</definedName>
    <definedName function="false" hidden="false" localSheetId="2" name="INSR" vbProcedure="false">[3]var!#REF!</definedName>
    <definedName function="false" hidden="false" localSheetId="2" name="INSR_2" vbProcedure="false">[3]var!#REF!</definedName>
    <definedName function="false" hidden="false" localSheetId="2" name="instal_limp" vbProcedure="false">#REF!</definedName>
    <definedName function="false" hidden="false" localSheetId="2" name="instal_rec" vbProcedure="false">#REF!</definedName>
    <definedName function="false" hidden="false" localSheetId="2" name="instruccio_d_2" vbProcedure="false">#REF!</definedName>
    <definedName function="false" hidden="false" localSheetId="2" name="instruccio_flo" vbProcedure="false">#REF!</definedName>
    <definedName function="false" hidden="false" localSheetId="2" name="instruccio_mir" vbProcedure="false">#REF!</definedName>
    <definedName function="false" hidden="false" localSheetId="2" name="instruccio_nucli" vbProcedure="false">#REF!</definedName>
    <definedName function="false" hidden="false" localSheetId="2" name="instruccio_pla" vbProcedure="false">#REF!</definedName>
    <definedName function="false" hidden="false" localSheetId="2" name="instruccio_scv" vbProcedure="false">#REF!</definedName>
    <definedName function="false" hidden="false" localSheetId="2" name="instruccio_vall" vbProcedure="false">#REF!</definedName>
    <definedName function="false" hidden="false" localSheetId="2" name="instrucció_d_1" vbProcedure="false">#REF!</definedName>
    <definedName function="false" hidden="false" localSheetId="2" name="INST_ALQ" vbProcedure="false">[3]resumen!#REF!</definedName>
    <definedName function="false" hidden="false" localSheetId="2" name="INST_AMORT" vbProcedure="false">[3]resumen!#REF!</definedName>
    <definedName function="false" hidden="false" localSheetId="2" name="INST_MANT" vbProcedure="false">[3]resumen!#REF!</definedName>
    <definedName function="false" hidden="false" localSheetId="2" name="ins_" vbProcedure="false">[5]varios!#REF!</definedName>
    <definedName function="false" hidden="false" localSheetId="2" name="INS_MAN" vbProcedure="false">#REF!</definedName>
    <definedName function="false" hidden="false" localSheetId="2" name="ins_pl" vbProcedure="false">#REF!</definedName>
    <definedName function="false" hidden="false" localSheetId="2" name="ins_ps" vbProcedure="false">#REF!</definedName>
    <definedName function="false" hidden="false" localSheetId="2" name="ins_re" vbProcedure="false">#REF!</definedName>
    <definedName function="false" hidden="false" localSheetId="2" name="INT_6" vbProcedure="false">[10]finan!#REF!</definedName>
    <definedName function="false" hidden="false" localSheetId="2" name="inve_1" vbProcedure="false">#REF!</definedName>
    <definedName function="false" hidden="false" localSheetId="2" name="INV_1" vbProcedure="false">#REF!</definedName>
    <definedName function="false" hidden="false" localSheetId="2" name="INV_10" vbProcedure="false">#REF!</definedName>
    <definedName function="false" hidden="false" localSheetId="2" name="INV_102" vbProcedure="false">#REF!</definedName>
    <definedName function="false" hidden="false" localSheetId="2" name="INV_103" vbProcedure="false">#REF!</definedName>
    <definedName function="false" hidden="false" localSheetId="2" name="INV_104" vbProcedure="false">#REF!</definedName>
    <definedName function="false" hidden="false" localSheetId="2" name="INV_106" vbProcedure="false">#REF!</definedName>
    <definedName function="false" hidden="false" localSheetId="2" name="INV_107" vbProcedure="false">#REF!</definedName>
    <definedName function="false" hidden="false" localSheetId="2" name="INV_108" vbProcedure="false">#REF!</definedName>
    <definedName function="false" hidden="false" localSheetId="2" name="INV_109" vbProcedure="false">#REF!</definedName>
    <definedName function="false" hidden="false" localSheetId="2" name="INV_11" vbProcedure="false">#REF!</definedName>
    <definedName function="false" hidden="false" localSheetId="2" name="INV_110" vbProcedure="false">#REF!</definedName>
    <definedName function="false" hidden="false" localSheetId="2" name="INV_111" vbProcedure="false">#REF!</definedName>
    <definedName function="false" hidden="false" localSheetId="2" name="INV_112" vbProcedure="false">#REF!</definedName>
    <definedName function="false" hidden="false" localSheetId="2" name="INV_113" vbProcedure="false">#REF!</definedName>
    <definedName function="false" hidden="false" localSheetId="2" name="INV_114" vbProcedure="false">#REF!</definedName>
    <definedName function="false" hidden="false" localSheetId="2" name="INV_115" vbProcedure="false">#REF!</definedName>
    <definedName function="false" hidden="false" localSheetId="2" name="INV_116" vbProcedure="false">#REF!</definedName>
    <definedName function="false" hidden="false" localSheetId="2" name="INV_117" vbProcedure="false">#REF!</definedName>
    <definedName function="false" hidden="false" localSheetId="2" name="INV_118" vbProcedure="false">#REF!</definedName>
    <definedName function="false" hidden="false" localSheetId="2" name="INV_119" vbProcedure="false">#REF!</definedName>
    <definedName function="false" hidden="false" localSheetId="2" name="INV_12" vbProcedure="false">#REF!</definedName>
    <definedName function="false" hidden="false" localSheetId="2" name="INV_120" vbProcedure="false">#REF!</definedName>
    <definedName function="false" hidden="false" localSheetId="2" name="INV_121" vbProcedure="false">#REF!</definedName>
    <definedName function="false" hidden="false" localSheetId="2" name="INV_122" vbProcedure="false">#REF!</definedName>
    <definedName function="false" hidden="false" localSheetId="2" name="INV_123" vbProcedure="false">#REF!</definedName>
    <definedName function="false" hidden="false" localSheetId="2" name="INV_124" vbProcedure="false">#REF!</definedName>
    <definedName function="false" hidden="false" localSheetId="2" name="INV_125" vbProcedure="false">#REF!</definedName>
    <definedName function="false" hidden="false" localSheetId="2" name="INV_13" vbProcedure="false">#REF!</definedName>
    <definedName function="false" hidden="false" localSheetId="2" name="INV_130" vbProcedure="false">#REF!</definedName>
    <definedName function="false" hidden="false" localSheetId="2" name="INV_14" vbProcedure="false">#REF!</definedName>
    <definedName function="false" hidden="false" localSheetId="2" name="INV_2" vbProcedure="false">#REF!</definedName>
    <definedName function="false" hidden="false" localSheetId="2" name="INV_20" vbProcedure="false">#REF!</definedName>
    <definedName function="false" hidden="false" localSheetId="2" name="INV_21" vbProcedure="false">#REF!</definedName>
    <definedName function="false" hidden="false" localSheetId="2" name="INV_22" vbProcedure="false">#REF!</definedName>
    <definedName function="false" hidden="false" localSheetId="2" name="INV_23" vbProcedure="false">#REF!</definedName>
    <definedName function="false" hidden="false" localSheetId="2" name="INV_3" vbProcedure="false">#REF!</definedName>
    <definedName function="false" hidden="false" localSheetId="2" name="INV_30" vbProcedure="false">#REF!</definedName>
    <definedName function="false" hidden="false" localSheetId="2" name="INV_31" vbProcedure="false">#REF!</definedName>
    <definedName function="false" hidden="false" localSheetId="2" name="INV_32" vbProcedure="false">#REF!</definedName>
    <definedName function="false" hidden="false" localSheetId="2" name="INV_33" vbProcedure="false">#REF!</definedName>
    <definedName function="false" hidden="false" localSheetId="2" name="INV_34" vbProcedure="false">#REF!</definedName>
    <definedName function="false" hidden="false" localSheetId="2" name="INV_35" vbProcedure="false">#REF!</definedName>
    <definedName function="false" hidden="false" localSheetId="2" name="INV_4" vbProcedure="false">#REF!</definedName>
    <definedName function="false" hidden="false" localSheetId="2" name="INV_40" vbProcedure="false">#REF!</definedName>
    <definedName function="false" hidden="false" localSheetId="2" name="INV_41" vbProcedure="false">#REF!</definedName>
    <definedName function="false" hidden="false" localSheetId="2" name="INV_42" vbProcedure="false">#REF!</definedName>
    <definedName function="false" hidden="false" localSheetId="2" name="INV_43" vbProcedure="false">#REF!</definedName>
    <definedName function="false" hidden="false" localSheetId="2" name="INV_44" vbProcedure="false">#REF!</definedName>
    <definedName function="false" hidden="false" localSheetId="2" name="INV_45" vbProcedure="false">#REF!</definedName>
    <definedName function="false" hidden="false" localSheetId="2" name="INV_46" vbProcedure="false">#REF!</definedName>
    <definedName function="false" hidden="false" localSheetId="2" name="INV_47" vbProcedure="false">#REF!</definedName>
    <definedName function="false" hidden="false" localSheetId="2" name="INV_48" vbProcedure="false">#REF!</definedName>
    <definedName function="false" hidden="false" localSheetId="2" name="INV_49" vbProcedure="false">#REF!</definedName>
    <definedName function="false" hidden="false" localSheetId="2" name="INV_5" vbProcedure="false">#REF!</definedName>
    <definedName function="false" hidden="false" localSheetId="2" name="INV_50" vbProcedure="false">#REF!</definedName>
    <definedName function="false" hidden="false" localSheetId="2" name="INV_51" vbProcedure="false">#REF!</definedName>
    <definedName function="false" hidden="false" localSheetId="2" name="INV_52" vbProcedure="false">#REF!</definedName>
    <definedName function="false" hidden="false" localSheetId="2" name="INV_53" vbProcedure="false">#REF!</definedName>
    <definedName function="false" hidden="false" localSheetId="2" name="INV_54" vbProcedure="false">#REF!</definedName>
    <definedName function="false" hidden="false" localSheetId="2" name="INV_55" vbProcedure="false">#REF!</definedName>
    <definedName function="false" hidden="false" localSheetId="2" name="INV_56" vbProcedure="false">#REF!</definedName>
    <definedName function="false" hidden="false" localSheetId="2" name="INV_57" vbProcedure="false">#REF!</definedName>
    <definedName function="false" hidden="false" localSheetId="2" name="INV_58" vbProcedure="false">#REF!</definedName>
    <definedName function="false" hidden="false" localSheetId="2" name="INV_59" vbProcedure="false">#REF!</definedName>
    <definedName function="false" hidden="false" localSheetId="2" name="INV_6" vbProcedure="false">#REF!</definedName>
    <definedName function="false" hidden="false" localSheetId="2" name="INV_60" vbProcedure="false">#REF!</definedName>
    <definedName function="false" hidden="false" localSheetId="2" name="INV_61" vbProcedure="false">#REF!</definedName>
    <definedName function="false" hidden="false" localSheetId="2" name="INV_62" vbProcedure="false">#REF!</definedName>
    <definedName function="false" hidden="false" localSheetId="2" name="INV_63" vbProcedure="false">#REF!</definedName>
    <definedName function="false" hidden="false" localSheetId="2" name="INV_64" vbProcedure="false">#REF!</definedName>
    <definedName function="false" hidden="false" localSheetId="2" name="INV_65" vbProcedure="false">#REF!</definedName>
    <definedName function="false" hidden="false" localSheetId="2" name="INV_66" vbProcedure="false">#REF!</definedName>
    <definedName function="false" hidden="false" localSheetId="2" name="INV_67" vbProcedure="false">#REF!</definedName>
    <definedName function="false" hidden="false" localSheetId="2" name="INV_68" vbProcedure="false">#REF!</definedName>
    <definedName function="false" hidden="false" localSheetId="2" name="INV_69" vbProcedure="false">#REF!</definedName>
    <definedName function="false" hidden="false" localSheetId="2" name="INV_7" vbProcedure="false">#REF!</definedName>
    <definedName function="false" hidden="false" localSheetId="2" name="INV_8" vbProcedure="false">#REF!</definedName>
    <definedName function="false" hidden="false" localSheetId="2" name="INV_9" vbProcedure="false">#REF!</definedName>
    <definedName function="false" hidden="false" localSheetId="2" name="INV_MAQ" vbProcedure="false">#REF!</definedName>
    <definedName function="false" hidden="false" localSheetId="2" name="I_1" vbProcedure="false">#REF!</definedName>
    <definedName function="false" hidden="false" localSheetId="2" name="I_10" vbProcedure="false">#REF!</definedName>
    <definedName function="false" hidden="false" localSheetId="2" name="I_11" vbProcedure="false">#REF!</definedName>
    <definedName function="false" hidden="false" localSheetId="2" name="I_12" vbProcedure="false">#REF!</definedName>
    <definedName function="false" hidden="false" localSheetId="2" name="I_13" vbProcedure="false">#REF!</definedName>
    <definedName function="false" hidden="false" localSheetId="2" name="I_14" vbProcedure="false">#REF!</definedName>
    <definedName function="false" hidden="false" localSheetId="2" name="I_15" vbProcedure="false">#REF!</definedName>
    <definedName function="false" hidden="false" localSheetId="2" name="I_16" vbProcedure="false">#REF!</definedName>
    <definedName function="false" hidden="false" localSheetId="2" name="I_17" vbProcedure="false">#REF!</definedName>
    <definedName function="false" hidden="false" localSheetId="2" name="I_18" vbProcedure="false">#REF!</definedName>
    <definedName function="false" hidden="false" localSheetId="2" name="I_2" vbProcedure="false">#REF!</definedName>
    <definedName function="false" hidden="false" localSheetId="2" name="I_3" vbProcedure="false">#REF!</definedName>
    <definedName function="false" hidden="false" localSheetId="2" name="I_4" vbProcedure="false">#REF!</definedName>
    <definedName function="false" hidden="false" localSheetId="2" name="I_5" vbProcedure="false">#REF!</definedName>
    <definedName function="false" hidden="false" localSheetId="2" name="I_6" vbProcedure="false">#REF!</definedName>
    <definedName function="false" hidden="false" localSheetId="2" name="I_7" vbProcedure="false">#REF!</definedName>
    <definedName function="false" hidden="false" localSheetId="2" name="I_8" vbProcedure="false">#REF!</definedName>
    <definedName function="false" hidden="false" localSheetId="2" name="I_9" vbProcedure="false">#REF!</definedName>
    <definedName function="false" hidden="false" localSheetId="2" name="I_CONV" vbProcedure="false">#REF!,#REF!,#REF!,#REF!</definedName>
    <definedName function="false" hidden="false" localSheetId="2" name="i_serv" vbProcedure="false">[10]servicios!#REF!,[10]servicios!#REF!,[35]SERVICIOS!$B$277:$O$289,[10]servicios!#REF!,[35]SERVICIOS!$C$290:$F$302</definedName>
    <definedName function="false" hidden="false" localSheetId="2" name="J1_" vbProcedure="false">#REF!</definedName>
    <definedName function="false" hidden="false" localSheetId="2" name="J2_" vbProcedure="false">#REF!</definedName>
    <definedName function="false" hidden="false" localSheetId="2" name="J3_" vbProcedure="false">#REF!</definedName>
    <definedName function="false" hidden="false" localSheetId="2" name="J4_" vbProcedure="false">#REF!</definedName>
    <definedName function="false" hidden="false" localSheetId="2" name="JA1_" vbProcedure="false">[3]p.u.p!#REF!</definedName>
    <definedName function="false" hidden="false" localSheetId="2" name="JA2_" vbProcedure="false">[3]p.u.p!#REF!</definedName>
    <definedName function="false" hidden="false" localSheetId="2" name="JA_" vbProcedure="false">[3]p.u.p!#REF!</definedName>
    <definedName function="false" hidden="false" localSheetId="2" name="JD_" vbProcedure="false">[3]p.u.p!#REF!</definedName>
    <definedName function="false" hidden="false" localSheetId="2" name="JEFE_ADMON_1" vbProcedure="false">[5]p.u.exp!#REF!</definedName>
    <definedName function="false" hidden="false" localSheetId="2" name="JEFE_ADMON_2" vbProcedure="false">[5]p.u.exp!#REF!</definedName>
    <definedName function="false" hidden="false" localSheetId="2" name="JET_D" vbProcedure="false">[3]p.u.p!#REF!</definedName>
    <definedName function="false" hidden="false" localSheetId="2" name="JET_N" vbProcedure="false">[3]p.u.p!#REF!</definedName>
    <definedName function="false" hidden="false" localSheetId="2" name="JORNADAS" vbProcedure="false">#REF!</definedName>
    <definedName function="false" hidden="false" localSheetId="2" name="JORNADAS_2" vbProcedure="false">[8]conv!#REF!</definedName>
    <definedName function="false" hidden="false" localSheetId="2" name="JSC_" vbProcedure="false">[3]p.u.p!#REF!</definedName>
    <definedName function="false" hidden="false" localSheetId="2" name="JSI_1" vbProcedure="false">#REF!</definedName>
    <definedName function="false" hidden="false" localSheetId="2" name="JSI_2" vbProcedure="false">#REF!</definedName>
    <definedName function="false" hidden="false" localSheetId="2" name="JSI_3" vbProcedure="false">#REF!</definedName>
    <definedName function="false" hidden="false" localSheetId="2" name="JSI_4" vbProcedure="false">#REF!</definedName>
    <definedName function="false" hidden="false" localSheetId="2" name="JSV_" vbProcedure="false">[3]p.u.p!#REF!</definedName>
    <definedName function="false" hidden="false" localSheetId="2" name="JS_1" vbProcedure="false">#REF!</definedName>
    <definedName function="false" hidden="false" localSheetId="2" name="JS_2" vbProcedure="false">#REF!</definedName>
    <definedName function="false" hidden="false" localSheetId="2" name="JS_3" vbProcedure="false">#REF!</definedName>
    <definedName function="false" hidden="false" localSheetId="2" name="JS_4" vbProcedure="false">#REF!</definedName>
    <definedName function="false" hidden="false" localSheetId="2" name="JT_D" vbProcedure="false">[3]p.u.p!#REF!</definedName>
    <definedName function="false" hidden="false" localSheetId="2" name="JT_EG" vbProcedure="false">[3]p.u.p!#REF!</definedName>
    <definedName function="false" hidden="false" localSheetId="2" name="JT_N" vbProcedure="false">[3]p.u.p!#REF!</definedName>
    <definedName function="false" hidden="false" localSheetId="2" name="JVII_1" vbProcedure="false">#REF!</definedName>
    <definedName function="false" hidden="false" localSheetId="2" name="JVII_2" vbProcedure="false">#REF!</definedName>
    <definedName function="false" hidden="false" localSheetId="2" name="JVII_3" vbProcedure="false">#REF!</definedName>
    <definedName function="false" hidden="false" localSheetId="2" name="JVII_4" vbProcedure="false">#REF!</definedName>
    <definedName function="false" hidden="false" localSheetId="2" name="JV_1" vbProcedure="false">#REF!</definedName>
    <definedName function="false" hidden="false" localSheetId="2" name="JV_2" vbProcedure="false">#REF!</definedName>
    <definedName function="false" hidden="false" localSheetId="2" name="JV_3" vbProcedure="false">#REF!</definedName>
    <definedName function="false" hidden="false" localSheetId="2" name="JV_4" vbProcedure="false">#REF!</definedName>
    <definedName function="false" hidden="false" localSheetId="2" name="Kbi" vbProcedure="false">#REF!</definedName>
    <definedName function="false" hidden="false" localSheetId="2" name="Kf" vbProcedure="false">#REF!</definedName>
    <definedName function="false" hidden="false" localSheetId="2" name="Kgg" vbProcedure="false">#REF!</definedName>
    <definedName function="false" hidden="false" localSheetId="2" name="Ki" vbProcedure="false">#REF!</definedName>
    <definedName function="false" hidden="false" localSheetId="2" name="ktotal" vbProcedure="false">#REF!</definedName>
    <definedName function="false" hidden="false" localSheetId="2" name="LIMP_1" vbProcedure="false">[6]limpi!#REF!</definedName>
    <definedName function="false" hidden="false" localSheetId="2" name="LIMP_2" vbProcedure="false">[6]limpi!#REF!</definedName>
    <definedName function="false" hidden="false" localSheetId="2" name="lim_com_1" vbProcedure="false">[6]limpi!#REF!</definedName>
    <definedName function="false" hidden="false" localSheetId="2" name="lim_com_2" vbProcedure="false">[6]limpi!#REF!</definedName>
    <definedName function="false" hidden="false" localSheetId="2" name="lim_com_3" vbProcedure="false">[6]limpi!#REF!</definedName>
    <definedName function="false" hidden="false" localSheetId="2" name="lim_com_4" vbProcedure="false">[6]limpi!#REF!</definedName>
    <definedName function="false" hidden="false" localSheetId="2" name="lim_com_5" vbProcedure="false">[6]limpi!#REF!</definedName>
    <definedName function="false" hidden="false" localSheetId="2" name="lim_com_6" vbProcedure="false">[6]limpi!#REF!</definedName>
    <definedName function="false" hidden="false" localSheetId="2" name="lim_com_7" vbProcedure="false">[6]limpi!#REF!</definedName>
    <definedName function="false" hidden="false" localSheetId="2" name="lim_com_8" vbProcedure="false">[6]limpi!#REF!</definedName>
    <definedName function="false" hidden="false" localSheetId="2" name="lim_com_9" vbProcedure="false">[6]limpi!#REF!</definedName>
    <definedName function="false" hidden="false" localSheetId="2" name="lim_mat_1" vbProcedure="false">[6]limpi!#REF!</definedName>
    <definedName function="false" hidden="false" localSheetId="2" name="lim_mat_2" vbProcedure="false">[6]limpi!#REF!</definedName>
    <definedName function="false" hidden="false" localSheetId="2" name="lim_mat_3" vbProcedure="false">[6]limpi!#REF!</definedName>
    <definedName function="false" hidden="false" localSheetId="2" name="lim_mat_4" vbProcedure="false">[6]limpi!#REF!</definedName>
    <definedName function="false" hidden="false" localSheetId="2" name="lim_mat_5" vbProcedure="false">[6]limpi!#REF!</definedName>
    <definedName function="false" hidden="false" localSheetId="2" name="lim_mat_6" vbProcedure="false">[6]limpi!#REF!</definedName>
    <definedName function="false" hidden="false" localSheetId="2" name="lim_mat_7" vbProcedure="false">[6]limpi!#REF!</definedName>
    <definedName function="false" hidden="false" localSheetId="2" name="lim_mat_8" vbProcedure="false">[6]limpi!#REF!</definedName>
    <definedName function="false" hidden="false" localSheetId="2" name="lim_mat_9" vbProcedure="false">[6]limpi!#REF!</definedName>
    <definedName function="false" hidden="false" localSheetId="2" name="lim_mo_1" vbProcedure="false">[6]limpi!#REF!</definedName>
    <definedName function="false" hidden="false" localSheetId="2" name="lim_mo_2" vbProcedure="false">[6]limpi!#REF!</definedName>
    <definedName function="false" hidden="false" localSheetId="2" name="lim_mo_3" vbProcedure="false">[6]limpi!#REF!</definedName>
    <definedName function="false" hidden="false" localSheetId="2" name="lim_mo_4" vbProcedure="false">[6]limpi!#REF!</definedName>
    <definedName function="false" hidden="false" localSheetId="2" name="lim_mo_5" vbProcedure="false">[6]limpi!#REF!</definedName>
    <definedName function="false" hidden="false" localSheetId="2" name="lim_mo_6" vbProcedure="false">[6]limpi!#REF!</definedName>
    <definedName function="false" hidden="false" localSheetId="2" name="lim_mo_7" vbProcedure="false">[6]limpi!#REF!</definedName>
    <definedName function="false" hidden="false" localSheetId="2" name="lim_mo_8" vbProcedure="false">[6]limpi!#REF!</definedName>
    <definedName function="false" hidden="false" localSheetId="2" name="lim_mo_9" vbProcedure="false">[6]limpi!#REF!</definedName>
    <definedName function="false" hidden="false" localSheetId="2" name="lim_pd_1" vbProcedure="false">[6]limpi!#REF!</definedName>
    <definedName function="false" hidden="false" localSheetId="2" name="lim_pd_2" vbProcedure="false">[6]limpi!#REF!</definedName>
    <definedName function="false" hidden="false" localSheetId="2" name="lim_pd_3" vbProcedure="false">[6]limpi!#REF!</definedName>
    <definedName function="false" hidden="false" localSheetId="2" name="lim_pd_4" vbProcedure="false">[6]limpi!#REF!</definedName>
    <definedName function="false" hidden="false" localSheetId="2" name="lim_pd_5" vbProcedure="false">[6]limpi!#REF!</definedName>
    <definedName function="false" hidden="false" localSheetId="2" name="lim_pd_6" vbProcedure="false">[6]limpi!#REF!</definedName>
    <definedName function="false" hidden="false" localSheetId="2" name="lim_pd_7" vbProcedure="false">[6]limpi!#REF!</definedName>
    <definedName function="false" hidden="false" localSheetId="2" name="lim_pd_8" vbProcedure="false">[6]limpi!#REF!</definedName>
    <definedName function="false" hidden="false" localSheetId="2" name="lim_pd_9" vbProcedure="false">[6]limpi!#REF!</definedName>
    <definedName function="false" hidden="false" localSheetId="2" name="LUB" vbProcedure="false">#REF!</definedName>
    <definedName function="false" hidden="false" localSheetId="2" name="Lubri" vbProcedure="false">#REF!</definedName>
    <definedName function="false" hidden="false" localSheetId="2" name="l_co_1" vbProcedure="false">#REF!</definedName>
    <definedName function="false" hidden="false" localSheetId="2" name="l_co_10" vbProcedure="false">#REF!</definedName>
    <definedName function="false" hidden="false" localSheetId="2" name="l_co_11" vbProcedure="false">#REF!</definedName>
    <definedName function="false" hidden="false" localSheetId="2" name="l_co_12" vbProcedure="false">#REF!</definedName>
    <definedName function="false" hidden="false" localSheetId="2" name="l_co_13" vbProcedure="false">#REF!</definedName>
    <definedName function="false" hidden="false" localSheetId="2" name="l_co_14" vbProcedure="false">#REF!</definedName>
    <definedName function="false" hidden="false" localSheetId="2" name="l_co_15" vbProcedure="false">#REF!</definedName>
    <definedName function="false" hidden="false" localSheetId="2" name="l_co_16" vbProcedure="false">#REF!</definedName>
    <definedName function="false" hidden="false" localSheetId="2" name="l_co_17" vbProcedure="false">#REF!</definedName>
    <definedName function="false" hidden="false" localSheetId="2" name="l_co_18" vbProcedure="false">#REF!</definedName>
    <definedName function="false" hidden="false" localSheetId="2" name="l_co_19" vbProcedure="false">#REF!</definedName>
    <definedName function="false" hidden="false" localSheetId="2" name="l_co_2" vbProcedure="false">#REF!</definedName>
    <definedName function="false" hidden="false" localSheetId="2" name="l_co_20" vbProcedure="false">#REF!</definedName>
    <definedName function="false" hidden="false" localSheetId="2" name="l_co_21" vbProcedure="false">#REF!</definedName>
    <definedName function="false" hidden="false" localSheetId="2" name="l_co_22" vbProcedure="false">#REF!</definedName>
    <definedName function="false" hidden="false" localSheetId="2" name="l_co_23" vbProcedure="false">#REF!</definedName>
    <definedName function="false" hidden="false" localSheetId="2" name="l_co_24" vbProcedure="false">#REF!</definedName>
    <definedName function="false" hidden="false" localSheetId="2" name="l_co_25" vbProcedure="false">#REF!</definedName>
    <definedName function="false" hidden="false" localSheetId="2" name="l_co_26" vbProcedure="false">#REF!</definedName>
    <definedName function="false" hidden="false" localSheetId="2" name="l_co_27" vbProcedure="false">#REF!</definedName>
    <definedName function="false" hidden="false" localSheetId="2" name="l_co_28" vbProcedure="false">#REF!</definedName>
    <definedName function="false" hidden="false" localSheetId="2" name="l_co_29" vbProcedure="false">#REF!</definedName>
    <definedName function="false" hidden="false" localSheetId="2" name="l_co_3" vbProcedure="false">#REF!</definedName>
    <definedName function="false" hidden="false" localSheetId="2" name="l_co_30" vbProcedure="false">#REF!</definedName>
    <definedName function="false" hidden="false" localSheetId="2" name="l_co_31" vbProcedure="false">#REF!</definedName>
    <definedName function="false" hidden="false" localSheetId="2" name="l_co_32" vbProcedure="false">#REF!</definedName>
    <definedName function="false" hidden="false" localSheetId="2" name="l_co_33" vbProcedure="false">#REF!</definedName>
    <definedName function="false" hidden="false" localSheetId="2" name="l_co_4" vbProcedure="false">#REF!</definedName>
    <definedName function="false" hidden="false" localSheetId="2" name="l_co_5" vbProcedure="false">#REF!</definedName>
    <definedName function="false" hidden="false" localSheetId="2" name="l_co_6" vbProcedure="false">#REF!</definedName>
    <definedName function="false" hidden="false" localSheetId="2" name="l_co_7" vbProcedure="false">#REF!</definedName>
    <definedName function="false" hidden="false" localSheetId="2" name="l_co_8" vbProcedure="false">#REF!</definedName>
    <definedName function="false" hidden="false" localSheetId="2" name="l_co_9" vbProcedure="false">#REF!</definedName>
    <definedName function="false" hidden="false" localSheetId="2" name="l_ma_1" vbProcedure="false">#REF!</definedName>
    <definedName function="false" hidden="false" localSheetId="2" name="l_ma_10" vbProcedure="false">#REF!</definedName>
    <definedName function="false" hidden="false" localSheetId="2" name="l_ma_11" vbProcedure="false">#REF!</definedName>
    <definedName function="false" hidden="false" localSheetId="2" name="l_ma_12" vbProcedure="false">#REF!</definedName>
    <definedName function="false" hidden="false" localSheetId="2" name="l_ma_13" vbProcedure="false">#REF!</definedName>
    <definedName function="false" hidden="false" localSheetId="2" name="l_ma_14" vbProcedure="false">#REF!</definedName>
    <definedName function="false" hidden="false" localSheetId="2" name="l_ma_15" vbProcedure="false">#REF!</definedName>
    <definedName function="false" hidden="false" localSheetId="2" name="l_ma_16" vbProcedure="false">#REF!</definedName>
    <definedName function="false" hidden="false" localSheetId="2" name="l_ma_17" vbProcedure="false">#REF!</definedName>
    <definedName function="false" hidden="false" localSheetId="2" name="l_ma_18" vbProcedure="false">#REF!</definedName>
    <definedName function="false" hidden="false" localSheetId="2" name="l_ma_19" vbProcedure="false">#REF!</definedName>
    <definedName function="false" hidden="false" localSheetId="2" name="l_ma_2" vbProcedure="false">#REF!</definedName>
    <definedName function="false" hidden="false" localSheetId="2" name="l_ma_20" vbProcedure="false">#REF!</definedName>
    <definedName function="false" hidden="false" localSheetId="2" name="l_ma_21" vbProcedure="false">#REF!</definedName>
    <definedName function="false" hidden="false" localSheetId="2" name="l_ma_22" vbProcedure="false">#REF!</definedName>
    <definedName function="false" hidden="false" localSheetId="2" name="l_ma_23" vbProcedure="false">#REF!</definedName>
    <definedName function="false" hidden="false" localSheetId="2" name="l_ma_24" vbProcedure="false">#REF!</definedName>
    <definedName function="false" hidden="false" localSheetId="2" name="l_ma_25" vbProcedure="false">#REF!</definedName>
    <definedName function="false" hidden="false" localSheetId="2" name="l_ma_26" vbProcedure="false">#REF!</definedName>
    <definedName function="false" hidden="false" localSheetId="2" name="l_ma_27" vbProcedure="false">#REF!</definedName>
    <definedName function="false" hidden="false" localSheetId="2" name="l_ma_28" vbProcedure="false">#REF!</definedName>
    <definedName function="false" hidden="false" localSheetId="2" name="l_ma_29" vbProcedure="false">#REF!</definedName>
    <definedName function="false" hidden="false" localSheetId="2" name="l_ma_3" vbProcedure="false">#REF!</definedName>
    <definedName function="false" hidden="false" localSheetId="2" name="l_ma_30" vbProcedure="false">#REF!</definedName>
    <definedName function="false" hidden="false" localSheetId="2" name="l_ma_31" vbProcedure="false">#REF!</definedName>
    <definedName function="false" hidden="false" localSheetId="2" name="l_ma_32" vbProcedure="false">#REF!</definedName>
    <definedName function="false" hidden="false" localSheetId="2" name="l_ma_33" vbProcedure="false">#REF!</definedName>
    <definedName function="false" hidden="false" localSheetId="2" name="l_ma_4" vbProcedure="false">#REF!</definedName>
    <definedName function="false" hidden="false" localSheetId="2" name="l_ma_5" vbProcedure="false">#REF!</definedName>
    <definedName function="false" hidden="false" localSheetId="2" name="l_ma_6" vbProcedure="false">#REF!</definedName>
    <definedName function="false" hidden="false" localSheetId="2" name="l_ma_7" vbProcedure="false">#REF!</definedName>
    <definedName function="false" hidden="false" localSheetId="2" name="l_ma_8" vbProcedure="false">#REF!</definedName>
    <definedName function="false" hidden="false" localSheetId="2" name="l_ma_9" vbProcedure="false">#REF!</definedName>
    <definedName function="false" hidden="false" localSheetId="2" name="l_mo_1" vbProcedure="false">#REF!</definedName>
    <definedName function="false" hidden="false" localSheetId="2" name="l_mo_10" vbProcedure="false">#REF!</definedName>
    <definedName function="false" hidden="false" localSheetId="2" name="l_mo_11" vbProcedure="false">#REF!</definedName>
    <definedName function="false" hidden="false" localSheetId="2" name="l_mo_12" vbProcedure="false">#REF!</definedName>
    <definedName function="false" hidden="false" localSheetId="2" name="l_mo_13" vbProcedure="false">#REF!</definedName>
    <definedName function="false" hidden="false" localSheetId="2" name="l_mo_14" vbProcedure="false">#REF!</definedName>
    <definedName function="false" hidden="false" localSheetId="2" name="l_mo_15" vbProcedure="false">#REF!</definedName>
    <definedName function="false" hidden="false" localSheetId="2" name="l_mo_16" vbProcedure="false">#REF!</definedName>
    <definedName function="false" hidden="false" localSheetId="2" name="l_mo_17" vbProcedure="false">#REF!</definedName>
    <definedName function="false" hidden="false" localSheetId="2" name="l_mo_18" vbProcedure="false">#REF!</definedName>
    <definedName function="false" hidden="false" localSheetId="2" name="l_mo_19" vbProcedure="false">#REF!</definedName>
    <definedName function="false" hidden="false" localSheetId="2" name="l_mo_2" vbProcedure="false">#REF!</definedName>
    <definedName function="false" hidden="false" localSheetId="2" name="l_mo_20" vbProcedure="false">#REF!</definedName>
    <definedName function="false" hidden="false" localSheetId="2" name="l_mo_21" vbProcedure="false">#REF!</definedName>
    <definedName function="false" hidden="false" localSheetId="2" name="l_mo_22" vbProcedure="false">#REF!</definedName>
    <definedName function="false" hidden="false" localSheetId="2" name="l_mo_23" vbProcedure="false">#REF!</definedName>
    <definedName function="false" hidden="false" localSheetId="2" name="l_mo_24" vbProcedure="false">#REF!</definedName>
    <definedName function="false" hidden="false" localSheetId="2" name="l_mo_25" vbProcedure="false">#REF!</definedName>
    <definedName function="false" hidden="false" localSheetId="2" name="l_mo_26" vbProcedure="false">#REF!</definedName>
    <definedName function="false" hidden="false" localSheetId="2" name="l_mo_27" vbProcedure="false">#REF!</definedName>
    <definedName function="false" hidden="false" localSheetId="2" name="l_mo_28" vbProcedure="false">#REF!</definedName>
    <definedName function="false" hidden="false" localSheetId="2" name="l_mo_29" vbProcedure="false">#REF!</definedName>
    <definedName function="false" hidden="false" localSheetId="2" name="l_mo_3" vbProcedure="false">#REF!</definedName>
    <definedName function="false" hidden="false" localSheetId="2" name="l_mo_30" vbProcedure="false">#REF!</definedName>
    <definedName function="false" hidden="false" localSheetId="2" name="l_mo_31" vbProcedure="false">#REF!</definedName>
    <definedName function="false" hidden="false" localSheetId="2" name="l_mo_32" vbProcedure="false">#REF!</definedName>
    <definedName function="false" hidden="false" localSheetId="2" name="l_mo_33" vbProcedure="false">#REF!</definedName>
    <definedName function="false" hidden="false" localSheetId="2" name="l_mo_4" vbProcedure="false">#REF!</definedName>
    <definedName function="false" hidden="false" localSheetId="2" name="l_mo_5" vbProcedure="false">#REF!</definedName>
    <definedName function="false" hidden="false" localSheetId="2" name="l_mo_6" vbProcedure="false">#REF!</definedName>
    <definedName function="false" hidden="false" localSheetId="2" name="l_mo_7" vbProcedure="false">#REF!</definedName>
    <definedName function="false" hidden="false" localSheetId="2" name="l_mo_8" vbProcedure="false">#REF!</definedName>
    <definedName function="false" hidden="false" localSheetId="2" name="l_mo_9" vbProcedure="false">#REF!</definedName>
    <definedName function="false" hidden="false" localSheetId="2" name="M1_D" vbProcedure="false">[3]p.u.p!#REF!</definedName>
    <definedName function="false" hidden="false" localSheetId="2" name="M1_N" vbProcedure="false">[3]p.u.p!#REF!</definedName>
    <definedName function="false" hidden="false" localSheetId="2" name="M2_D" vbProcedure="false">[3]p.u.p!#REF!</definedName>
    <definedName function="false" hidden="false" localSheetId="2" name="M2_N" vbProcedure="false">[3]p.u.p!#REF!</definedName>
    <definedName function="false" hidden="false" localSheetId="2" name="Mante" vbProcedure="false">#REF!</definedName>
    <definedName function="false" hidden="false" localSheetId="2" name="mantenimiento" vbProcedure="false">#REF!</definedName>
    <definedName function="false" hidden="false" localSheetId="2" name="MANT_16" vbProcedure="false">[3]exp!#REF!</definedName>
    <definedName function="false" hidden="false" localSheetId="2" name="MANT_22" vbProcedure="false">[3]exp!#REF!</definedName>
    <definedName function="false" hidden="false" localSheetId="2" name="MANT_28" vbProcedure="false">[3]exp!#REF!</definedName>
    <definedName function="false" hidden="false" localSheetId="2" name="MANT_34" vbProcedure="false">[3]exp!#REF!</definedName>
    <definedName function="false" hidden="false" localSheetId="2" name="MANT_40" vbProcedure="false">[3]exp!#REF!</definedName>
    <definedName function="false" hidden="false" localSheetId="2" name="MAN_1" vbProcedure="false">#REF!</definedName>
    <definedName function="false" hidden="false" localSheetId="2" name="MAN_10" vbProcedure="false">#REF!</definedName>
    <definedName function="false" hidden="false" localSheetId="2" name="MAN_11" vbProcedure="false">#REF!</definedName>
    <definedName function="false" hidden="false" localSheetId="2" name="MAN_12" vbProcedure="false">#REF!</definedName>
    <definedName function="false" hidden="false" localSheetId="2" name="MAN_13" vbProcedure="false">#REF!</definedName>
    <definedName function="false" hidden="false" localSheetId="2" name="MAN_14" vbProcedure="false">#REF!</definedName>
    <definedName function="false" hidden="false" localSheetId="2" name="MAN_15" vbProcedure="false">#REF!</definedName>
    <definedName function="false" hidden="false" localSheetId="2" name="MAN_16" vbProcedure="false">#REF!</definedName>
    <definedName function="false" hidden="false" localSheetId="2" name="MAN_17" vbProcedure="false">#REF!</definedName>
    <definedName function="false" hidden="false" localSheetId="2" name="MAN_18" vbProcedure="false">#REF!</definedName>
    <definedName function="false" hidden="false" localSheetId="2" name="MAN_2" vbProcedure="false">#REF!</definedName>
    <definedName function="false" hidden="false" localSheetId="2" name="MAN_3" vbProcedure="false">#REF!</definedName>
    <definedName function="false" hidden="false" localSheetId="2" name="MAN_4" vbProcedure="false">#REF!</definedName>
    <definedName function="false" hidden="false" localSheetId="2" name="MAN_5" vbProcedure="false">#REF!</definedName>
    <definedName function="false" hidden="false" localSheetId="2" name="MAN_6" vbProcedure="false">#REF!</definedName>
    <definedName function="false" hidden="false" localSheetId="2" name="MAN_7" vbProcedure="false">#REF!</definedName>
    <definedName function="false" hidden="false" localSheetId="2" name="MAN_8" vbProcedure="false">#REF!</definedName>
    <definedName function="false" hidden="false" localSheetId="2" name="MAN_9" vbProcedure="false">#REF!</definedName>
    <definedName function="false" hidden="false" localSheetId="2" name="man_inter" vbProcedure="false">#REF!</definedName>
    <definedName function="false" hidden="false" localSheetId="2" name="man_interç" vbProcedure="false">#REF!</definedName>
    <definedName function="false" hidden="false" localSheetId="2" name="man_l21" vbProcedure="false">[6]limpi!#REF!</definedName>
    <definedName function="false" hidden="false" localSheetId="2" name="man_l22" vbProcedure="false">[6]limpi!#REF!</definedName>
    <definedName function="false" hidden="false" localSheetId="2" name="man_limp" vbProcedure="false">#REF!</definedName>
    <definedName function="false" hidden="false" localSheetId="2" name="man_limp_alt" vbProcedure="false">#REF!</definedName>
    <definedName function="false" hidden="false" localSheetId="2" name="man_ratas" vbProcedure="false">#REF!</definedName>
    <definedName function="false" hidden="false" localSheetId="2" name="man_rec" vbProcedure="false">#REF!</definedName>
    <definedName function="false" hidden="false" localSheetId="2" name="MA_1" vbProcedure="false">[3]exp!#REF!</definedName>
    <definedName function="false" hidden="false" localSheetId="2" name="MA_10" vbProcedure="false">[3]exp!#REF!</definedName>
    <definedName function="false" hidden="false" localSheetId="2" name="MA_12" vbProcedure="false">[3]exp!#REF!</definedName>
    <definedName function="false" hidden="false" localSheetId="2" name="MA_3" vbProcedure="false">[3]exp!#REF!</definedName>
    <definedName function="false" hidden="false" localSheetId="2" name="MEC_LIMP" vbProcedure="false">#REF!</definedName>
    <definedName function="false" hidden="false" localSheetId="2" name="MEC_REC" vbProcedure="false">#REF!</definedName>
    <definedName function="false" hidden="false" localSheetId="2" name="MEDICO" vbProcedure="false">[5]p.u.exp!#REF!</definedName>
    <definedName function="false" hidden="false" localSheetId="2" name="MLB" vbProcedure="false">[3]serv!#REF!</definedName>
    <definedName function="false" hidden="false" localSheetId="2" name="MLV_1" vbProcedure="false">[3]serv!#REF!</definedName>
    <definedName function="false" hidden="false" localSheetId="2" name="MLV_2" vbProcedure="false">[3]serv!#REF!</definedName>
    <definedName function="false" hidden="false" localSheetId="2" name="MLV_3" vbProcedure="false">[3]serv!#REF!</definedName>
    <definedName function="false" hidden="false" localSheetId="2" name="MLV_4" vbProcedure="false">[3]serv!#REF!</definedName>
    <definedName function="false" hidden="false" localSheetId="2" name="MN" vbProcedure="false">#REF!</definedName>
    <definedName function="false" hidden="false" localSheetId="2" name="mo_l21" vbProcedure="false">[6]limpi!#REF!</definedName>
    <definedName function="false" hidden="false" localSheetId="2" name="mo_l22" vbProcedure="false">[6]limpi!#REF!</definedName>
    <definedName function="false" hidden="false" localSheetId="2" name="mq_l21" vbProcedure="false">[6]limpi!#REF!</definedName>
    <definedName function="false" hidden="false" localSheetId="2" name="mq_l22" vbProcedure="false">[6]limpi!#REF!</definedName>
    <definedName function="false" hidden="false" localSheetId="2" name="mq_r11" vbProcedure="false">'[5]rec-tr'!#ref!</definedName>
    <definedName function="false" hidden="false" localSheetId="2" name="mq_r111" vbProcedure="false">'[5]rec-tr'!#ref!</definedName>
    <definedName function="false" hidden="false" localSheetId="2" name="mq_r112" vbProcedure="false">'[5]rec-tr'!#ref!</definedName>
    <definedName function="false" hidden="false" localSheetId="2" name="mq_r113" vbProcedure="false">'[5]rec-tr'!#ref!</definedName>
    <definedName function="false" hidden="false" localSheetId="2" name="mq_r15" vbProcedure="false">'[5]rec-tr'!#ref!</definedName>
    <definedName function="false" hidden="false" localSheetId="2" name="MRB" vbProcedure="false">[3]serv!#REF!</definedName>
    <definedName function="false" hidden="false" localSheetId="2" name="MRV" vbProcedure="false">[3]serv!#REF!</definedName>
    <definedName function="false" hidden="false" localSheetId="2" name="MRV_1" vbProcedure="false">[3]serv!#REF!</definedName>
    <definedName function="false" hidden="false" localSheetId="2" name="MRV_2" vbProcedure="false">[3]serv!#REF!</definedName>
    <definedName function="false" hidden="false" localSheetId="2" name="m_1" vbProcedure="false">[10]explo!#REF!</definedName>
    <definedName function="false" hidden="false" localSheetId="2" name="m_2" vbProcedure="false">[10]explo!#REF!</definedName>
    <definedName function="false" hidden="false" localSheetId="2" name="m_3" vbProcedure="false">[10]explo!#REF!</definedName>
    <definedName function="false" hidden="false" localSheetId="2" name="m_4" vbProcedure="false">[10]explo!#REF!</definedName>
    <definedName function="false" hidden="false" localSheetId="2" name="m_5" vbProcedure="false">[10]explo!#REF!</definedName>
    <definedName function="false" hidden="false" localSheetId="2" name="m_6" vbProcedure="false">[10]explo!#REF!</definedName>
    <definedName function="false" hidden="false" localSheetId="2" name="m_7" vbProcedure="false">[10]explo!#REF!</definedName>
    <definedName function="false" hidden="false" localSheetId="2" name="m_8" vbProcedure="false">[10]explo!#REF!</definedName>
    <definedName function="false" hidden="false" localSheetId="2" name="m_9" vbProcedure="false">[10]explo!#REF!</definedName>
    <definedName function="false" hidden="false" localSheetId="2" name="nacionalitat_d_2" vbProcedure="false">#REF!</definedName>
    <definedName function="false" hidden="false" localSheetId="2" name="NÚM" vbProcedure="false">'[23]tablas 99'!#ref!</definedName>
    <definedName function="false" hidden="false" localSheetId="2" name="NÚMEROS" vbProcedure="false">#REF!</definedName>
    <definedName function="false" hidden="false" localSheetId="2" name="o" vbProcedure="false">#REF!</definedName>
    <definedName function="false" hidden="false" localSheetId="2" name="OA1_" vbProcedure="false">[3]p.u.p!#REF!</definedName>
    <definedName function="false" hidden="false" localSheetId="2" name="OA2_" vbProcedure="false">[3]p.u.p!#REF!</definedName>
    <definedName function="false" hidden="false" localSheetId="2" name="OF1_" vbProcedure="false">[3]p.u.p!#REF!</definedName>
    <definedName function="false" hidden="false" localSheetId="2" name="OF2_" vbProcedure="false">[3]p.u.p!#REF!</definedName>
    <definedName function="false" hidden="false" localSheetId="2" name="OF3_" vbProcedure="false">[3]p.u.p!#REF!</definedName>
    <definedName function="false" hidden="false" localSheetId="2" name="OFICIAL_ADMON_1" vbProcedure="false">[5]p.u.exp!#REF!</definedName>
    <definedName function="false" hidden="false" localSheetId="2" name="OFICIAL_ADMON_2" vbProcedure="false">[5]p.u.exp!#REF!</definedName>
    <definedName function="false" hidden="false" localSheetId="2" name="O_C1" vbProcedure="false">[5]p.u.exp!#REF!</definedName>
    <definedName function="false" hidden="false" localSheetId="2" name="O_C2" vbProcedure="false">[5]p.u.exp!#REF!</definedName>
    <definedName function="false" hidden="false" localSheetId="2" name="O_C3" vbProcedure="false">[5]p.u.exp!#REF!</definedName>
    <definedName function="false" hidden="false" localSheetId="2" name="O_CO_1" vbProcedure="false">#REF!</definedName>
    <definedName function="false" hidden="false" localSheetId="2" name="O_CO_2" vbProcedure="false">#REF!</definedName>
    <definedName function="false" hidden="false" localSheetId="2" name="O_CO_3" vbProcedure="false">#REF!</definedName>
    <definedName function="false" hidden="false" localSheetId="2" name="O_CO_4" vbProcedure="false">#REF!</definedName>
    <definedName function="false" hidden="false" localSheetId="2" name="O_CO_5" vbProcedure="false">#REF!</definedName>
    <definedName function="false" hidden="false" localSheetId="2" name="o_co_6" vbProcedure="false">#REF!</definedName>
    <definedName function="false" hidden="false" localSheetId="2" name="o_co_7" vbProcedure="false">#REF!</definedName>
    <definedName function="false" hidden="false" localSheetId="2" name="PAGAS_ANT" vbProcedure="false">[5]conv!#REF!</definedName>
    <definedName function="false" hidden="false" localSheetId="2" name="PB_D" vbProcedure="false">[3]p.u.p!#REF!</definedName>
    <definedName function="false" hidden="false" localSheetId="2" name="PB_N" vbProcedure="false">[3]p.u.p!#REF!</definedName>
    <definedName function="false" hidden="false" localSheetId="2" name="PD" vbProcedure="false">[10]servicios!#REF!</definedName>
    <definedName function="false" hidden="false" localSheetId="2" name="PDA" vbProcedure="false">[10]servicios!#REF!</definedName>
    <definedName function="false" hidden="false" localSheetId="2" name="PDL" vbProcedure="false">[10]servicios!#REF!</definedName>
    <definedName function="false" hidden="false" localSheetId="2" name="PDLA" vbProcedure="false">#REF!</definedName>
    <definedName function="false" hidden="false" localSheetId="2" name="PDLB" vbProcedure="false">[3]serv!#REF!</definedName>
    <definedName function="false" hidden="false" localSheetId="2" name="PDLIMP" vbProcedure="false">[3]serv!#REF!</definedName>
    <definedName function="false" hidden="false" localSheetId="2" name="PDLV_1" vbProcedure="false">[3]serv!#REF!</definedName>
    <definedName function="false" hidden="false" localSheetId="2" name="PDLV_2" vbProcedure="false">[3]serv!#REF!</definedName>
    <definedName function="false" hidden="false" localSheetId="2" name="PDLV_3" vbProcedure="false">[3]serv!#REF!</definedName>
    <definedName function="false" hidden="false" localSheetId="2" name="PDLV_4" vbProcedure="false">[3]serv!#REF!</definedName>
    <definedName function="false" hidden="false" localSheetId="2" name="PDR" vbProcedure="false">[10]servicios!#REF!</definedName>
    <definedName function="false" hidden="false" localSheetId="2" name="PDRA" vbProcedure="false">#REF!</definedName>
    <definedName function="false" hidden="false" localSheetId="2" name="PDRB" vbProcedure="false">[3]serv!#REF!</definedName>
    <definedName function="false" hidden="false" localSheetId="2" name="PDRECOG" vbProcedure="false">[3]serv!#REF!</definedName>
    <definedName function="false" hidden="false" localSheetId="2" name="PDRV" vbProcedure="false">[3]serv!#REF!</definedName>
    <definedName function="false" hidden="false" localSheetId="2" name="PDRV_1" vbProcedure="false">[3]serv!#REF!</definedName>
    <definedName function="false" hidden="false" localSheetId="2" name="PDRV_2" vbProcedure="false">[3]serv!#REF!</definedName>
    <definedName function="false" hidden="false" localSheetId="2" name="PD_11" vbProcedure="false">'[3]conv '!#ref!</definedName>
    <definedName function="false" hidden="false" localSheetId="2" name="PD_12" vbProcedure="false">'[3]conv '!#ref!</definedName>
    <definedName function="false" hidden="false" localSheetId="2" name="PD_13" vbProcedure="false">'[3]conv '!#ref!</definedName>
    <definedName function="false" hidden="false" localSheetId="2" name="PD_14" vbProcedure="false">'[3]conv '!#ref!</definedName>
    <definedName function="false" hidden="false" localSheetId="2" name="PD_15" vbProcedure="false">'[3]conv '!#ref!</definedName>
    <definedName function="false" hidden="false" localSheetId="2" name="PD_16" vbProcedure="false">'[3]conv '!#ref!</definedName>
    <definedName function="false" hidden="false" localSheetId="2" name="PD_17" vbProcedure="false">'[3]conv '!#ref!</definedName>
    <definedName function="false" hidden="false" localSheetId="2" name="PD_18" vbProcedure="false">'[3]conv '!#ref!</definedName>
    <definedName function="false" hidden="false" localSheetId="2" name="PD_19" vbProcedure="false">'[3]conv '!#ref!</definedName>
    <definedName function="false" hidden="false" localSheetId="2" name="PD_20" vbProcedure="false">'[3]conv '!#ref!</definedName>
    <definedName function="false" hidden="false" localSheetId="2" name="PD_21" vbProcedure="false">'[3]conv '!#ref!</definedName>
    <definedName function="false" hidden="false" localSheetId="2" name="PD_22" vbProcedure="false">'[3]conv '!#ref!</definedName>
    <definedName function="false" hidden="false" localSheetId="2" name="PD_23" vbProcedure="false">'[3]conv '!#ref!</definedName>
    <definedName function="false" hidden="false" localSheetId="2" name="PD_24" vbProcedure="false">'[3]conv '!#ref!</definedName>
    <definedName function="false" hidden="false" localSheetId="2" name="PD_25" vbProcedure="false">'[3]conv '!#ref!</definedName>
    <definedName function="false" hidden="false" localSheetId="2" name="PD_26" vbProcedure="false">'[3]conv '!#ref!</definedName>
    <definedName function="false" hidden="false" localSheetId="2" name="PD_27" vbProcedure="false">'[3]conv '!#ref!</definedName>
    <definedName function="false" hidden="false" localSheetId="2" name="PD_28" vbProcedure="false">'[3]conv '!#ref!</definedName>
    <definedName function="false" hidden="false" localSheetId="2" name="PD_29" vbProcedure="false">'[3]conv '!#ref!</definedName>
    <definedName function="false" hidden="false" localSheetId="2" name="PD_30" vbProcedure="false">'[3]conv '!#ref!</definedName>
    <definedName function="false" hidden="false" localSheetId="2" name="PD_31" vbProcedure="false">'[3]conv '!#ref!</definedName>
    <definedName function="false" hidden="false" localSheetId="2" name="PD_32" vbProcedure="false">'[3]conv '!#ref!</definedName>
    <definedName function="false" hidden="false" localSheetId="2" name="PD_33" vbProcedure="false">'[3]conv '!#ref!</definedName>
    <definedName function="false" hidden="false" localSheetId="2" name="PD_34" vbProcedure="false">'[3]conv '!#ref!</definedName>
    <definedName function="false" hidden="false" localSheetId="2" name="PD_35" vbProcedure="false">'[3]conv '!#ref!</definedName>
    <definedName function="false" hidden="false" localSheetId="2" name="PD_36" vbProcedure="false">'[3]conv '!#ref!</definedName>
    <definedName function="false" hidden="false" localSheetId="2" name="PD_37" vbProcedure="false">'[3]conv '!#ref!</definedName>
    <definedName function="false" hidden="false" localSheetId="2" name="PD_38" vbProcedure="false">'[3]conv '!#ref!</definedName>
    <definedName function="false" hidden="false" localSheetId="2" name="PD_39" vbProcedure="false">'[3]conv '!#ref!</definedName>
    <definedName function="false" hidden="false" localSheetId="2" name="PD_40" vbProcedure="false">'[3]conv '!#ref!</definedName>
    <definedName function="false" hidden="false" localSheetId="2" name="PD_41" vbProcedure="false">'[3]conv '!#ref!</definedName>
    <definedName function="false" hidden="false" localSheetId="2" name="PD_42" vbProcedure="false">'[3]conv '!#ref!</definedName>
    <definedName function="false" hidden="false" localSheetId="2" name="PD_43" vbProcedure="false">'[3]conv '!#ref!</definedName>
    <definedName function="false" hidden="false" localSheetId="2" name="PD_44" vbProcedure="false">'[3]conv '!#ref!</definedName>
    <definedName function="false" hidden="false" localSheetId="2" name="PD_45" vbProcedure="false">'[3]conv '!#ref!</definedName>
    <definedName function="false" hidden="false" localSheetId="2" name="PD_46" vbProcedure="false">'[3]conv '!#ref!</definedName>
    <definedName function="false" hidden="false" localSheetId="2" name="PD_C" vbProcedure="false">[3]p.u.p!#REF!</definedName>
    <definedName function="false" hidden="false" localSheetId="2" name="PD_S" vbProcedure="false">[3]p.u.p!#REF!</definedName>
    <definedName function="false" hidden="false" localSheetId="2" name="PEON" vbProcedure="false">#REF!</definedName>
    <definedName function="false" hidden="false" localSheetId="2" name="pepito" vbProcedure="false">#REF!</definedName>
    <definedName function="false" hidden="false" localSheetId="2" name="perind" vbProcedure="false">[10]servicios!#REF!</definedName>
    <definedName function="false" hidden="false" localSheetId="2" name="PER_10" vbProcedure="false">[10]finan!#REF!</definedName>
    <definedName function="false" hidden="false" localSheetId="2" name="PER_8" vbProcedure="false">[10]finan!#REF!</definedName>
    <definedName function="false" hidden="false" localSheetId="2" name="per_dir_l21" vbProcedure="false">[6]limpi!#REF!</definedName>
    <definedName function="false" hidden="false" localSheetId="2" name="per_dir_l22" vbProcedure="false">[6]limpi!#REF!</definedName>
    <definedName function="false" hidden="false" localSheetId="2" name="per_dir_r11" vbProcedure="false">'[5]rec-tr'!#ref!</definedName>
    <definedName function="false" hidden="false" localSheetId="2" name="per_dir_r111" vbProcedure="false">'[5]rec-tr'!#ref!</definedName>
    <definedName function="false" hidden="false" localSheetId="2" name="per_dir_r112" vbProcedure="false">'[5]rec-tr'!#ref!</definedName>
    <definedName function="false" hidden="false" localSheetId="2" name="per_dir_r113" vbProcedure="false">'[5]rec-tr'!#ref!</definedName>
    <definedName function="false" hidden="false" localSheetId="2" name="per_dir_r15" vbProcedure="false">'[5]rec-tr'!#ref!</definedName>
    <definedName function="false" hidden="false" localSheetId="2" name="per_ind_111" vbProcedure="false">[5]p.u.exp!#REF!</definedName>
    <definedName function="false" hidden="false" localSheetId="2" name="per_ind_112" vbProcedure="false">[5]p.u.exp!#REF!</definedName>
    <definedName function="false" hidden="false" localSheetId="2" name="per_ind_113" vbProcedure="false">[5]p.u.exp!#REF!</definedName>
    <definedName function="false" hidden="false" localSheetId="2" name="per_ind_l21" vbProcedure="false">[5]p.u.exp!#REF!</definedName>
    <definedName function="false" hidden="false" localSheetId="2" name="per_ind_l22" vbProcedure="false">[5]p.u.exp!#REF!</definedName>
    <definedName function="false" hidden="false" localSheetId="2" name="per_ind_r111" vbProcedure="false">[5]p.u.exp!#REF!</definedName>
    <definedName function="false" hidden="false" localSheetId="2" name="per_ind_r112" vbProcedure="false">[5]p.u.exp!#REF!</definedName>
    <definedName function="false" hidden="false" localSheetId="2" name="per_ind_r113" vbProcedure="false">[5]p.u.exp!#REF!</definedName>
    <definedName function="false" hidden="false" localSheetId="2" name="per_ind_r15" vbProcedure="false">[5]p.u.exp!#REF!</definedName>
    <definedName function="false" hidden="false" localSheetId="2" name="PER_INTER" vbProcedure="false">#REF!</definedName>
    <definedName function="false" hidden="false" localSheetId="2" name="PER_LIMP" vbProcedure="false">#REF!</definedName>
    <definedName function="false" hidden="false" localSheetId="2" name="PER_LIMP_VAR" vbProcedure="false">#REF!</definedName>
    <definedName function="false" hidden="false" localSheetId="2" name="PER_RATAS" vbProcedure="false">#REF!</definedName>
    <definedName function="false" hidden="false" localSheetId="2" name="PER_REC" vbProcedure="false">#REF!</definedName>
    <definedName function="false" hidden="false" localSheetId="2" name="PE_11" vbProcedure="false">'[3]conv '!#ref!</definedName>
    <definedName function="false" hidden="false" localSheetId="2" name="PE_12" vbProcedure="false">'[3]conv '!#ref!</definedName>
    <definedName function="false" hidden="false" localSheetId="2" name="PE_13" vbProcedure="false">'[3]conv '!#ref!</definedName>
    <definedName function="false" hidden="false" localSheetId="2" name="PE_14" vbProcedure="false">'[3]conv '!#ref!</definedName>
    <definedName function="false" hidden="false" localSheetId="2" name="PE_15" vbProcedure="false">'[3]conv '!#ref!</definedName>
    <definedName function="false" hidden="false" localSheetId="2" name="PE_16" vbProcedure="false">'[3]conv '!#ref!</definedName>
    <definedName function="false" hidden="false" localSheetId="2" name="PE_17" vbProcedure="false">'[3]conv '!#ref!</definedName>
    <definedName function="false" hidden="false" localSheetId="2" name="PE_18" vbProcedure="false">'[3]conv '!#ref!</definedName>
    <definedName function="false" hidden="false" localSheetId="2" name="PE_19" vbProcedure="false">'[3]conv '!#ref!</definedName>
    <definedName function="false" hidden="false" localSheetId="2" name="PE_20" vbProcedure="false">'[3]conv '!#ref!</definedName>
    <definedName function="false" hidden="false" localSheetId="2" name="PE_21" vbProcedure="false">'[3]conv '!#ref!</definedName>
    <definedName function="false" hidden="false" localSheetId="2" name="PE_22" vbProcedure="false">'[3]conv '!#ref!</definedName>
    <definedName function="false" hidden="false" localSheetId="2" name="PE_23" vbProcedure="false">'[3]conv '!#ref!</definedName>
    <definedName function="false" hidden="false" localSheetId="2" name="PE_24" vbProcedure="false">'[3]conv '!#ref!</definedName>
    <definedName function="false" hidden="false" localSheetId="2" name="PE_25" vbProcedure="false">'[3]conv '!#ref!</definedName>
    <definedName function="false" hidden="false" localSheetId="2" name="PE_26" vbProcedure="false">'[3]conv '!#ref!</definedName>
    <definedName function="false" hidden="false" localSheetId="2" name="PE_27" vbProcedure="false">'[3]conv '!#ref!</definedName>
    <definedName function="false" hidden="false" localSheetId="2" name="PE_28" vbProcedure="false">'[3]conv '!#ref!</definedName>
    <definedName function="false" hidden="false" localSheetId="2" name="PE_29" vbProcedure="false">'[3]conv '!#ref!</definedName>
    <definedName function="false" hidden="false" localSheetId="2" name="PE_30" vbProcedure="false">'[3]conv '!#ref!</definedName>
    <definedName function="false" hidden="false" localSheetId="2" name="PE_31" vbProcedure="false">'[3]conv '!#ref!</definedName>
    <definedName function="false" hidden="false" localSheetId="2" name="PE_32" vbProcedure="false">'[3]conv '!#ref!</definedName>
    <definedName function="false" hidden="false" localSheetId="2" name="PE_33" vbProcedure="false">'[3]conv '!#ref!</definedName>
    <definedName function="false" hidden="false" localSheetId="2" name="PE_34" vbProcedure="false">'[3]conv '!#ref!</definedName>
    <definedName function="false" hidden="false" localSheetId="2" name="PE_35" vbProcedure="false">'[3]conv '!#ref!</definedName>
    <definedName function="false" hidden="false" localSheetId="2" name="PE_36" vbProcedure="false">'[3]conv '!#ref!</definedName>
    <definedName function="false" hidden="false" localSheetId="2" name="PE_37" vbProcedure="false">'[3]conv '!#ref!</definedName>
    <definedName function="false" hidden="false" localSheetId="2" name="PE_38" vbProcedure="false">'[3]conv '!#ref!</definedName>
    <definedName function="false" hidden="false" localSheetId="2" name="PE_39" vbProcedure="false">'[3]conv '!#ref!</definedName>
    <definedName function="false" hidden="false" localSheetId="2" name="PE_40" vbProcedure="false">'[3]conv '!#ref!</definedName>
    <definedName function="false" hidden="false" localSheetId="2" name="PE_41" vbProcedure="false">'[3]conv '!#ref!</definedName>
    <definedName function="false" hidden="false" localSheetId="2" name="PE_42" vbProcedure="false">'[3]conv '!#ref!</definedName>
    <definedName function="false" hidden="false" localSheetId="2" name="PE_43" vbProcedure="false">'[3]conv '!#ref!</definedName>
    <definedName function="false" hidden="false" localSheetId="2" name="PE_44" vbProcedure="false">'[3]conv '!#ref!</definedName>
    <definedName function="false" hidden="false" localSheetId="2" name="PE_45" vbProcedure="false">'[3]conv '!#ref!</definedName>
    <definedName function="false" hidden="false" localSheetId="2" name="PE_46" vbProcedure="false">'[3]conv '!#ref!</definedName>
    <definedName function="false" hidden="false" localSheetId="2" name="PI" vbProcedure="false">[10]servicios!#REF!</definedName>
    <definedName function="false" hidden="false" localSheetId="2" name="piramide_flo" vbProcedure="false">#REF!</definedName>
    <definedName function="false" hidden="false" localSheetId="2" name="piramide_mir" vbProcedure="false">#REF!</definedName>
    <definedName function="false" hidden="false" localSheetId="2" name="piramide_nucli" vbProcedure="false">#REF!</definedName>
    <definedName function="false" hidden="false" localSheetId="2" name="piramide_pla" vbProcedure="false">#REF!</definedName>
    <definedName function="false" hidden="false" localSheetId="2" name="piramide_scv" vbProcedure="false">#REF!</definedName>
    <definedName function="false" hidden="false" localSheetId="2" name="piramide_vall" vbProcedure="false">#REF!</definedName>
    <definedName function="false" hidden="false" localSheetId="2" name="PI_1" vbProcedure="false">#REF!</definedName>
    <definedName function="false" hidden="false" localSheetId="2" name="PI_2" vbProcedure="false">#REF!</definedName>
    <definedName function="false" hidden="false" localSheetId="2" name="PI_3" vbProcedure="false">#REF!</definedName>
    <definedName function="false" hidden="false" localSheetId="2" name="PI_4" vbProcedure="false">#REF!</definedName>
    <definedName function="false" hidden="false" localSheetId="2" name="PI_5" vbProcedure="false">#REF!</definedName>
    <definedName function="false" hidden="false" localSheetId="2" name="PI_6" vbProcedure="false">#REF!</definedName>
    <definedName function="false" hidden="false" localSheetId="2" name="pi_pl" vbProcedure="false">#REF!</definedName>
    <definedName function="false" hidden="false" localSheetId="2" name="pi_ps" vbProcedure="false">#REF!</definedName>
    <definedName function="false" hidden="false" localSheetId="2" name="pi_re" vbProcedure="false">#REF!</definedName>
    <definedName function="false" hidden="false" localSheetId="2" name="PJ_1" vbProcedure="false">#REF!</definedName>
    <definedName function="false" hidden="false" localSheetId="2" name="PJ_10" vbProcedure="false">#REF!</definedName>
    <definedName function="false" hidden="false" localSheetId="2" name="PJ_11" vbProcedure="false">#REF!</definedName>
    <definedName function="false" hidden="false" localSheetId="2" name="PJ_12" vbProcedure="false">#REF!</definedName>
    <definedName function="false" hidden="false" localSheetId="2" name="PJ_13" vbProcedure="false">#REF!</definedName>
    <definedName function="false" hidden="false" localSheetId="2" name="PJ_14" vbProcedure="false">#REF!</definedName>
    <definedName function="false" hidden="false" localSheetId="2" name="PJ_15" vbProcedure="false">#REF!</definedName>
    <definedName function="false" hidden="false" localSheetId="2" name="PJ_16" vbProcedure="false">#REF!</definedName>
    <definedName function="false" hidden="false" localSheetId="2" name="PJ_17" vbProcedure="false">#REF!</definedName>
    <definedName function="false" hidden="false" localSheetId="2" name="PJ_18" vbProcedure="false">#REF!</definedName>
    <definedName function="false" hidden="false" localSheetId="2" name="PJ_19" vbProcedure="false">#REF!</definedName>
    <definedName function="false" hidden="false" localSheetId="2" name="PJ_2" vbProcedure="false">#REF!</definedName>
    <definedName function="false" hidden="false" localSheetId="2" name="PJ_20" vbProcedure="false">#REF!</definedName>
    <definedName function="false" hidden="false" localSheetId="2" name="PJ_21" vbProcedure="false">#REF!</definedName>
    <definedName function="false" hidden="false" localSheetId="2" name="PJ_3" vbProcedure="false">#REF!</definedName>
    <definedName function="false" hidden="false" localSheetId="2" name="PJ_4" vbProcedure="false">#REF!</definedName>
    <definedName function="false" hidden="false" localSheetId="2" name="PJ_5" vbProcedure="false">#REF!</definedName>
    <definedName function="false" hidden="false" localSheetId="2" name="PJ_6" vbProcedure="false">#REF!</definedName>
    <definedName function="false" hidden="false" localSheetId="2" name="PJ_7" vbProcedure="false">#REF!</definedName>
    <definedName function="false" hidden="false" localSheetId="2" name="PJ_8" vbProcedure="false">#REF!</definedName>
    <definedName function="false" hidden="false" localSheetId="2" name="PJ_9" vbProcedure="false">#REF!</definedName>
    <definedName function="false" hidden="false" localSheetId="2" name="PL_D" vbProcedure="false">[3]p.u.p!#REF!</definedName>
    <definedName function="false" hidden="false" localSheetId="2" name="PN_C" vbProcedure="false">[3]p.u.p!#REF!</definedName>
    <definedName function="false" hidden="false" localSheetId="2" name="PN_S" vbProcedure="false">[3]p.u.p!#REF!</definedName>
    <definedName function="false" hidden="false" localSheetId="2" name="PRB" vbProcedure="false">[3]resumen!#REF!</definedName>
    <definedName function="false" hidden="false" localSheetId="2" name="PRC_" vbProcedure="false">[3]p.u.p!#REF!</definedName>
    <definedName function="false" hidden="false" localSheetId="2" name="PRL" vbProcedure="false">[3]resumen!#REF!</definedName>
    <definedName function="false" hidden="false" localSheetId="2" name="PR_D" vbProcedure="false">[3]p.u.p!#REF!</definedName>
    <definedName function="false" hidden="false" localSheetId="2" name="PR_DT" vbProcedure="false">[3]p.u.p!#REF!</definedName>
    <definedName function="false" hidden="false" localSheetId="2" name="PR_N" vbProcedure="false">[3]p.u.p!#REF!</definedName>
    <definedName function="false" hidden="false" localSheetId="2" name="PR_NT" vbProcedure="false">[3]p.u.p!#REF!</definedName>
    <definedName function="false" hidden="false" localSheetId="2" name="PSS_3" vbProcedure="false">#REF!</definedName>
    <definedName function="false" hidden="false" localSheetId="2" name="PSS_4" vbProcedure="false">#REF!</definedName>
    <definedName function="false" hidden="false" localSheetId="2" name="PSS_5" vbProcedure="false">#REF!</definedName>
    <definedName function="false" hidden="false" localSheetId="2" name="PS_5" vbProcedure="false">#REF!</definedName>
    <definedName function="false" hidden="false" localSheetId="2" name="PT" vbProcedure="false">'[3]conv '!#ref!</definedName>
    <definedName function="false" hidden="false" localSheetId="2" name="PT_1" vbProcedure="false">'[3]conv '!#ref!</definedName>
    <definedName function="false" hidden="false" localSheetId="2" name="PT_2" vbProcedure="false">'[3]conv '!#ref!</definedName>
    <definedName function="false" hidden="false" localSheetId="2" name="py_co_1" vbProcedure="false">#REF!</definedName>
    <definedName function="false" hidden="false" localSheetId="2" name="py_co_10" vbProcedure="false">#REF!</definedName>
    <definedName function="false" hidden="false" localSheetId="2" name="py_co_11" vbProcedure="false">#REF!</definedName>
    <definedName function="false" hidden="false" localSheetId="2" name="py_co_12" vbProcedure="false">#REF!</definedName>
    <definedName function="false" hidden="false" localSheetId="2" name="py_co_2" vbProcedure="false">#REF!</definedName>
    <definedName function="false" hidden="false" localSheetId="2" name="py_co_3" vbProcedure="false">#REF!</definedName>
    <definedName function="false" hidden="false" localSheetId="2" name="py_co_4" vbProcedure="false">#REF!</definedName>
    <definedName function="false" hidden="false" localSheetId="2" name="py_co_5" vbProcedure="false">#REF!</definedName>
    <definedName function="false" hidden="false" localSheetId="2" name="py_co_6" vbProcedure="false">#REF!</definedName>
    <definedName function="false" hidden="false" localSheetId="2" name="py_co_7" vbProcedure="false">#REF!</definedName>
    <definedName function="false" hidden="false" localSheetId="2" name="py_co_8" vbProcedure="false">#REF!</definedName>
    <definedName function="false" hidden="false" localSheetId="2" name="py_co_9" vbProcedure="false">#REF!</definedName>
    <definedName function="false" hidden="false" localSheetId="2" name="py_ma_1" vbProcedure="false">#REF!</definedName>
    <definedName function="false" hidden="false" localSheetId="2" name="py_ma_10" vbProcedure="false">#REF!</definedName>
    <definedName function="false" hidden="false" localSheetId="2" name="py_ma_11" vbProcedure="false">#REF!</definedName>
    <definedName function="false" hidden="false" localSheetId="2" name="py_ma_12" vbProcedure="false">#REF!</definedName>
    <definedName function="false" hidden="false" localSheetId="2" name="py_ma_2" vbProcedure="false">#REF!</definedName>
    <definedName function="false" hidden="false" localSheetId="2" name="py_ma_3" vbProcedure="false">#REF!</definedName>
    <definedName function="false" hidden="false" localSheetId="2" name="py_ma_4" vbProcedure="false">#REF!</definedName>
    <definedName function="false" hidden="false" localSheetId="2" name="py_ma_5" vbProcedure="false">#REF!</definedName>
    <definedName function="false" hidden="false" localSheetId="2" name="py_ma_6" vbProcedure="false">#REF!</definedName>
    <definedName function="false" hidden="false" localSheetId="2" name="py_ma_7" vbProcedure="false">#REF!</definedName>
    <definedName function="false" hidden="false" localSheetId="2" name="py_ma_8" vbProcedure="false">#REF!</definedName>
    <definedName function="false" hidden="false" localSheetId="2" name="py_ma_9" vbProcedure="false">#REF!</definedName>
    <definedName function="false" hidden="false" localSheetId="2" name="py_mo_1" vbProcedure="false">#REF!</definedName>
    <definedName function="false" hidden="false" localSheetId="2" name="py_mo_10" vbProcedure="false">#REF!</definedName>
    <definedName function="false" hidden="false" localSheetId="2" name="py_mo_11" vbProcedure="false">#REF!</definedName>
    <definedName function="false" hidden="false" localSheetId="2" name="py_mo_12" vbProcedure="false">#REF!</definedName>
    <definedName function="false" hidden="false" localSheetId="2" name="py_mo_2" vbProcedure="false">#REF!</definedName>
    <definedName function="false" hidden="false" localSheetId="2" name="py_mo_3" vbProcedure="false">#REF!</definedName>
    <definedName function="false" hidden="false" localSheetId="2" name="py_mo_4" vbProcedure="false">#REF!</definedName>
    <definedName function="false" hidden="false" localSheetId="2" name="py_mo_5" vbProcedure="false">#REF!</definedName>
    <definedName function="false" hidden="false" localSheetId="2" name="py_mo_6" vbProcedure="false">#REF!</definedName>
    <definedName function="false" hidden="false" localSheetId="2" name="py_mo_7" vbProcedure="false">#REF!</definedName>
    <definedName function="false" hidden="false" localSheetId="2" name="py_mo_8" vbProcedure="false">#REF!</definedName>
    <definedName function="false" hidden="false" localSheetId="2" name="py_mo_9" vbProcedure="false">#REF!</definedName>
    <definedName function="false" hidden="false" localSheetId="2" name="P_1" vbProcedure="false">#REF!</definedName>
    <definedName function="false" hidden="false" localSheetId="2" name="P_2" vbProcedure="false">#REF!</definedName>
    <definedName function="false" hidden="false" localSheetId="2" name="P_3" vbProcedure="false">#REF!</definedName>
    <definedName function="false" hidden="false" localSheetId="2" name="P_4" vbProcedure="false">#REF!</definedName>
    <definedName function="false" hidden="false" localSheetId="2" name="P_5" vbProcedure="false">#REF!</definedName>
    <definedName function="false" hidden="false" localSheetId="2" name="P_6" vbProcedure="false">#REF!</definedName>
    <definedName function="false" hidden="false" localSheetId="2" name="P_7" vbProcedure="false">#REF!</definedName>
    <definedName function="false" hidden="false" localSheetId="2" name="P_8" vbProcedure="false">#REF!</definedName>
    <definedName function="false" hidden="false" localSheetId="2" name="P_AD2" vbProcedure="false">#REF!</definedName>
    <definedName function="false" hidden="false" localSheetId="2" name="P_CAP" vbProcedure="false">#REF!</definedName>
    <definedName function="false" hidden="false" localSheetId="2" name="P_CDD" vbProcedure="false">#REF!</definedName>
    <definedName function="false" hidden="false" localSheetId="2" name="P_CO_1" vbProcedure="false">#REF!</definedName>
    <definedName function="false" hidden="false" localSheetId="2" name="p_co_2" vbProcedure="false">#REF!</definedName>
    <definedName function="false" hidden="false" localSheetId="2" name="p_co_3" vbProcedure="false">#REF!</definedName>
    <definedName function="false" hidden="false" localSheetId="2" name="p_co_4" vbProcedure="false">#REF!</definedName>
    <definedName function="false" hidden="false" localSheetId="2" name="p_co_5" vbProcedure="false">#REF!</definedName>
    <definedName function="false" hidden="false" localSheetId="2" name="p_co_6" vbProcedure="false">#REF!</definedName>
    <definedName function="false" hidden="false" localSheetId="2" name="p_co_7" vbProcedure="false">#REF!</definedName>
    <definedName function="false" hidden="false" localSheetId="2" name="P_CPL" vbProcedure="false">#REF!</definedName>
    <definedName function="false" hidden="false" localSheetId="2" name="P_CPL1" vbProcedure="false">#REF!</definedName>
    <definedName function="false" hidden="false" localSheetId="2" name="P_CPL2" vbProcedure="false">#REF!</definedName>
    <definedName function="false" hidden="false" localSheetId="2" name="P_CPL3" vbProcedure="false">#REF!</definedName>
    <definedName function="false" hidden="false" localSheetId="2" name="P_CPL4" vbProcedure="false">#REF!</definedName>
    <definedName function="false" hidden="false" localSheetId="2" name="P_CPS" vbProcedure="false">#REF!</definedName>
    <definedName function="false" hidden="false" localSheetId="2" name="P_CPS1" vbProcedure="false">#REF!</definedName>
    <definedName function="false" hidden="false" localSheetId="2" name="P_CPS2" vbProcedure="false">#REF!</definedName>
    <definedName function="false" hidden="false" localSheetId="2" name="P_CR" vbProcedure="false">#REF!</definedName>
    <definedName function="false" hidden="false" localSheetId="2" name="P_CRE1" vbProcedure="false">#REF!</definedName>
    <definedName function="false" hidden="false" localSheetId="2" name="P_CRE2" vbProcedure="false">#REF!</definedName>
    <definedName function="false" hidden="false" localSheetId="2" name="P_DEL" vbProcedure="false">#REF!</definedName>
    <definedName function="false" hidden="false" localSheetId="2" name="p_dia_01" vbProcedure="false">[5]conv!#REF!</definedName>
    <definedName function="false" hidden="false" localSheetId="2" name="p_dia_02" vbProcedure="false">[5]conv!#REF!</definedName>
    <definedName function="false" hidden="false" localSheetId="2" name="p_dia_03" vbProcedure="false">[5]conv!#REF!</definedName>
    <definedName function="false" hidden="false" localSheetId="2" name="p_dia_04" vbProcedure="false">[5]conv!#REF!</definedName>
    <definedName function="false" hidden="false" localSheetId="2" name="p_dia_05" vbProcedure="false">[5]conv!#REF!</definedName>
    <definedName function="false" hidden="false" localSheetId="2" name="p_dia_06" vbProcedure="false">[5]conv!#REF!</definedName>
    <definedName function="false" hidden="false" localSheetId="2" name="p_dia_07" vbProcedure="false">[5]conv!#REF!</definedName>
    <definedName function="false" hidden="false" localSheetId="2" name="p_dia_08" vbProcedure="false">[5]conv!#REF!</definedName>
    <definedName function="false" hidden="false" localSheetId="2" name="p_dia_09" vbProcedure="false">[5]conv!#REF!</definedName>
    <definedName function="false" hidden="false" localSheetId="2" name="p_dia_10" vbProcedure="false">[5]conv!#REF!</definedName>
    <definedName function="false" hidden="false" localSheetId="2" name="p_dia_11" vbProcedure="false">[5]conv!#REF!</definedName>
    <definedName function="false" hidden="false" localSheetId="2" name="p_dia_12" vbProcedure="false">[5]conv!#REF!</definedName>
    <definedName function="false" hidden="false" localSheetId="2" name="p_dia_13" vbProcedure="false">[5]conv!#REF!</definedName>
    <definedName function="false" hidden="false" localSheetId="2" name="p_dia_14" vbProcedure="false">[5]conv!#REF!</definedName>
    <definedName function="false" hidden="false" localSheetId="2" name="p_dia_15" vbProcedure="false">[5]conv!#REF!</definedName>
    <definedName function="false" hidden="false" localSheetId="2" name="P_ENC" vbProcedure="false">#REF!</definedName>
    <definedName function="false" hidden="false" localSheetId="2" name="p_ma_1" vbProcedure="false">#REF!</definedName>
    <definedName function="false" hidden="false" localSheetId="2" name="p_ma_2" vbProcedure="false">#REF!</definedName>
    <definedName function="false" hidden="false" localSheetId="2" name="p_ma_3" vbProcedure="false">#REF!</definedName>
    <definedName function="false" hidden="false" localSheetId="2" name="p_ma_4" vbProcedure="false">#REF!</definedName>
    <definedName function="false" hidden="false" localSheetId="2" name="p_ma_5" vbProcedure="false">#REF!</definedName>
    <definedName function="false" hidden="false" localSheetId="2" name="p_ma_6" vbProcedure="false">#REF!</definedName>
    <definedName function="false" hidden="false" localSheetId="2" name="p_ma_7" vbProcedure="false">#REF!</definedName>
    <definedName function="false" hidden="false" localSheetId="2" name="p_mo_1" vbProcedure="false">#REF!</definedName>
    <definedName function="false" hidden="false" localSheetId="2" name="p_mo_2" vbProcedure="false">#REF!</definedName>
    <definedName function="false" hidden="false" localSheetId="2" name="p_mo_3" vbProcedure="false">#REF!</definedName>
    <definedName function="false" hidden="false" localSheetId="2" name="p_mo_4" vbProcedure="false">#REF!</definedName>
    <definedName function="false" hidden="false" localSheetId="2" name="p_mo_5" vbProcedure="false">#REF!</definedName>
    <definedName function="false" hidden="false" localSheetId="2" name="p_mo_6" vbProcedure="false">#REF!</definedName>
    <definedName function="false" hidden="false" localSheetId="2" name="p_mo_7" vbProcedure="false">#REF!</definedName>
    <definedName function="false" hidden="false" localSheetId="2" name="P_O" vbProcedure="false">#REF!</definedName>
    <definedName function="false" hidden="false" localSheetId="2" name="P_OF1" vbProcedure="false">#REF!</definedName>
    <definedName function="false" hidden="false" localSheetId="2" name="P_OF2" vbProcedure="false">#REF!</definedName>
    <definedName function="false" hidden="false" localSheetId="2" name="P_PED" vbProcedure="false">#REF!</definedName>
    <definedName function="false" hidden="false" localSheetId="2" name="p_pl" vbProcedure="false">#REF!</definedName>
    <definedName function="false" hidden="false" localSheetId="2" name="P_POD" vbProcedure="false">#REF!</definedName>
    <definedName function="false" hidden="false" localSheetId="2" name="P_PPL" vbProcedure="false">#REF!</definedName>
    <definedName function="false" hidden="false" localSheetId="2" name="P_PPL1" vbProcedure="false">#REF!</definedName>
    <definedName function="false" hidden="false" localSheetId="2" name="P_PPL2" vbProcedure="false">#REF!</definedName>
    <definedName function="false" hidden="false" localSheetId="2" name="P_PPL3" vbProcedure="false">#REF!</definedName>
    <definedName function="false" hidden="false" localSheetId="2" name="P_PPL4" vbProcedure="false">#REF!</definedName>
    <definedName function="false" hidden="false" localSheetId="2" name="P_PPS" vbProcedure="false">#REF!</definedName>
    <definedName function="false" hidden="false" localSheetId="2" name="P_PPS1" vbProcedure="false">#REF!</definedName>
    <definedName function="false" hidden="false" localSheetId="2" name="P_PPS2" vbProcedure="false">#REF!</definedName>
    <definedName function="false" hidden="false" localSheetId="2" name="P_PR" vbProcedure="false">#REF!</definedName>
    <definedName function="false" hidden="false" localSheetId="2" name="P_PRE1" vbProcedure="false">#REF!</definedName>
    <definedName function="false" hidden="false" localSheetId="2" name="P_PRE2" vbProcedure="false">#REF!</definedName>
    <definedName function="false" hidden="false" localSheetId="2" name="p_ps" vbProcedure="false">#REF!</definedName>
    <definedName function="false" hidden="false" localSheetId="2" name="p_re" vbProcedure="false">#REF!</definedName>
    <definedName function="false" hidden="false" localSheetId="2" name="P_TALLER" vbProcedure="false">#REF!</definedName>
    <definedName function="false" hidden="false" localSheetId="2" name="P_TPL1" vbProcedure="false">#REF!</definedName>
    <definedName function="false" hidden="false" localSheetId="2" name="P_TPL2" vbProcedure="false">#REF!</definedName>
    <definedName function="false" hidden="false" localSheetId="2" name="P_TPL3" vbProcedure="false">#REF!</definedName>
    <definedName function="false" hidden="false" localSheetId="2" name="P_TPL4" vbProcedure="false">#REF!</definedName>
    <definedName function="false" hidden="false" localSheetId="2" name="P_TRD" vbProcedure="false">#REF!</definedName>
    <definedName function="false" hidden="false" localSheetId="2" name="P_TRN" vbProcedure="false">#REF!</definedName>
    <definedName function="false" hidden="false" localSheetId="2" name="qu_" vbProcedure="false">[5]antg.!#REF!</definedName>
    <definedName function="false" hidden="false" localSheetId="2" name="REC_1" vbProcedure="false">'[5]rec-tr'!#ref!</definedName>
    <definedName function="false" hidden="false" localSheetId="2" name="REC_2" vbProcedure="false">'[5]rec-tr'!#ref!</definedName>
    <definedName function="false" hidden="false" localSheetId="2" name="REC_3" vbProcedure="false">'[5]rec-tr'!#ref!</definedName>
    <definedName function="false" hidden="false" localSheetId="2" name="rec_com_1" vbProcedure="false">'[5]rec-tr'!#ref!</definedName>
    <definedName function="false" hidden="false" localSheetId="2" name="rec_com_10" vbProcedure="false">'[5]rec-tr'!#ref!</definedName>
    <definedName function="false" hidden="false" localSheetId="2" name="rec_com_2" vbProcedure="false">'[5]rec-tr'!#ref!</definedName>
    <definedName function="false" hidden="false" localSheetId="2" name="rec_com_3" vbProcedure="false">'[5]rec-tr'!#ref!</definedName>
    <definedName function="false" hidden="false" localSheetId="2" name="rec_com_4" vbProcedure="false">'[5]rec-tr'!#ref!</definedName>
    <definedName function="false" hidden="false" localSheetId="2" name="rec_com_5" vbProcedure="false">'[5]rec-tr'!#ref!</definedName>
    <definedName function="false" hidden="false" localSheetId="2" name="rec_com_6" vbProcedure="false">'[5]rec-tr'!#ref!</definedName>
    <definedName function="false" hidden="false" localSheetId="2" name="rec_com_7" vbProcedure="false">'[5]rec-tr'!#ref!</definedName>
    <definedName function="false" hidden="false" localSheetId="2" name="rec_com_8" vbProcedure="false">'[5]rec-tr'!#ref!</definedName>
    <definedName function="false" hidden="false" localSheetId="2" name="rec_com_9" vbProcedure="false">'[5]rec-tr'!#ref!</definedName>
    <definedName function="false" hidden="false" localSheetId="2" name="rec_mat_1" vbProcedure="false">'[5]rec-tr'!#ref!</definedName>
    <definedName function="false" hidden="false" localSheetId="2" name="rec_mat_10" vbProcedure="false">'[5]rec-tr'!#ref!</definedName>
    <definedName function="false" hidden="false" localSheetId="2" name="rec_mat_2" vbProcedure="false">'[5]rec-tr'!#ref!</definedName>
    <definedName function="false" hidden="false" localSheetId="2" name="rec_mat_3" vbProcedure="false">'[5]rec-tr'!#ref!</definedName>
    <definedName function="false" hidden="false" localSheetId="2" name="rec_mat_4" vbProcedure="false">'[5]rec-tr'!#ref!</definedName>
    <definedName function="false" hidden="false" localSheetId="2" name="rec_mat_5" vbProcedure="false">'[5]rec-tr'!#ref!</definedName>
    <definedName function="false" hidden="false" localSheetId="2" name="rec_mat_6" vbProcedure="false">'[5]rec-tr'!#ref!</definedName>
    <definedName function="false" hidden="false" localSheetId="2" name="rec_mat_7" vbProcedure="false">'[5]rec-tr'!#ref!</definedName>
    <definedName function="false" hidden="false" localSheetId="2" name="rec_mat_8" vbProcedure="false">'[5]rec-tr'!#ref!</definedName>
    <definedName function="false" hidden="false" localSheetId="2" name="rec_mat_9" vbProcedure="false">'[5]rec-tr'!#ref!</definedName>
    <definedName function="false" hidden="false" localSheetId="2" name="rec_mo_1" vbProcedure="false">'[5]rec-tr'!#ref!</definedName>
    <definedName function="false" hidden="false" localSheetId="2" name="rec_mo_10" vbProcedure="false">'[5]rec-tr'!#ref!</definedName>
    <definedName function="false" hidden="false" localSheetId="2" name="rec_mo_2" vbProcedure="false">'[5]rec-tr'!#ref!</definedName>
    <definedName function="false" hidden="false" localSheetId="2" name="rec_mo_3" vbProcedure="false">'[5]rec-tr'!#ref!</definedName>
    <definedName function="false" hidden="false" localSheetId="2" name="rec_mo_4" vbProcedure="false">'[5]rec-tr'!#ref!</definedName>
    <definedName function="false" hidden="false" localSheetId="2" name="rec_mo_5" vbProcedure="false">'[5]rec-tr'!#ref!</definedName>
    <definedName function="false" hidden="false" localSheetId="2" name="rec_mo_6" vbProcedure="false">'[5]rec-tr'!#ref!</definedName>
    <definedName function="false" hidden="false" localSheetId="2" name="rec_mo_7" vbProcedure="false">'[5]rec-tr'!#ref!</definedName>
    <definedName function="false" hidden="false" localSheetId="2" name="rec_mo_8" vbProcedure="false">'[5]rec-tr'!#ref!</definedName>
    <definedName function="false" hidden="false" localSheetId="2" name="rec_mo_9" vbProcedure="false">'[5]rec-tr'!#ref!</definedName>
    <definedName function="false" hidden="false" localSheetId="2" name="rec_pd_1" vbProcedure="false">'[5]rec-tr'!#ref!</definedName>
    <definedName function="false" hidden="false" localSheetId="2" name="rec_pd_10" vbProcedure="false">'[5]rec-tr'!#ref!</definedName>
    <definedName function="false" hidden="false" localSheetId="2" name="rec_pd_2" vbProcedure="false">'[5]rec-tr'!#ref!</definedName>
    <definedName function="false" hidden="false" localSheetId="2" name="rec_pd_3" vbProcedure="false">'[5]rec-tr'!#ref!</definedName>
    <definedName function="false" hidden="false" localSheetId="2" name="rec_pd_4" vbProcedure="false">'[5]rec-tr'!#ref!</definedName>
    <definedName function="false" hidden="false" localSheetId="2" name="rec_pd_5" vbProcedure="false">'[5]rec-tr'!#ref!</definedName>
    <definedName function="false" hidden="false" localSheetId="2" name="rec_pd_6" vbProcedure="false">'[5]rec-tr'!#ref!</definedName>
    <definedName function="false" hidden="false" localSheetId="2" name="rec_pd_7" vbProcedure="false">'[5]rec-tr'!#ref!</definedName>
    <definedName function="false" hidden="false" localSheetId="2" name="rec_pd_8" vbProcedure="false">'[5]rec-tr'!#ref!</definedName>
    <definedName function="false" hidden="false" localSheetId="2" name="rec_pd_9" vbProcedure="false">'[5]rec-tr'!#ref!</definedName>
    <definedName function="false" hidden="false" localSheetId="2" name="RED" vbProcedure="false">[8]conv!#REF!</definedName>
    <definedName function="false" hidden="false" localSheetId="2" name="REP" vbProcedure="false">#REF!</definedName>
    <definedName function="false" hidden="false" localSheetId="2" name="REPA" vbProcedure="false">#REF!</definedName>
    <definedName function="false" hidden="false" localSheetId="2" name="Repu" vbProcedure="false">#REF!</definedName>
    <definedName function="false" hidden="false" localSheetId="2" name="REP_1" vbProcedure="false">#REF!</definedName>
    <definedName function="false" hidden="false" localSheetId="2" name="REP_10" vbProcedure="false">#REF!</definedName>
    <definedName function="false" hidden="false" localSheetId="2" name="REP_11" vbProcedure="false">#REF!</definedName>
    <definedName function="false" hidden="false" localSheetId="2" name="REP_12" vbProcedure="false">#REF!</definedName>
    <definedName function="false" hidden="false" localSheetId="2" name="REP_13" vbProcedure="false">#REF!</definedName>
    <definedName function="false" hidden="false" localSheetId="2" name="REP_14" vbProcedure="false">#REF!</definedName>
    <definedName function="false" hidden="false" localSheetId="2" name="REP_15" vbProcedure="false">#REF!</definedName>
    <definedName function="false" hidden="false" localSheetId="2" name="REP_16" vbProcedure="false">#REF!</definedName>
    <definedName function="false" hidden="false" localSheetId="2" name="REP_17" vbProcedure="false">#REF!</definedName>
    <definedName function="false" hidden="false" localSheetId="2" name="REP_18" vbProcedure="false">#REF!</definedName>
    <definedName function="false" hidden="false" localSheetId="2" name="REP_19" vbProcedure="false">#REF!</definedName>
    <definedName function="false" hidden="false" localSheetId="2" name="REP_2" vbProcedure="false">#REF!</definedName>
    <definedName function="false" hidden="false" localSheetId="2" name="REP_20" vbProcedure="false">#REF!</definedName>
    <definedName function="false" hidden="false" localSheetId="2" name="REP_21" vbProcedure="false">#REF!</definedName>
    <definedName function="false" hidden="false" localSheetId="2" name="REP_3" vbProcedure="false">#REF!</definedName>
    <definedName function="false" hidden="false" localSheetId="2" name="REP_4" vbProcedure="false">#REF!</definedName>
    <definedName function="false" hidden="false" localSheetId="2" name="REP_5" vbProcedure="false">#REF!</definedName>
    <definedName function="false" hidden="false" localSheetId="2" name="REP_6" vbProcedure="false">#REF!</definedName>
    <definedName function="false" hidden="false" localSheetId="2" name="REP_7" vbProcedure="false">#REF!</definedName>
    <definedName function="false" hidden="false" localSheetId="2" name="REP_8" vbProcedure="false">#REF!</definedName>
    <definedName function="false" hidden="false" localSheetId="2" name="REP_9" vbProcedure="false">#REF!</definedName>
    <definedName function="false" hidden="false" localSheetId="2" name="REP_PL" vbProcedure="false">#REF!</definedName>
    <definedName function="false" hidden="false" localSheetId="2" name="REP_PS" vbProcedure="false">#REF!</definedName>
    <definedName function="false" hidden="false" localSheetId="2" name="REP_RE" vbProcedure="false">#REF!</definedName>
    <definedName function="false" hidden="false" localSheetId="2" name="RES" vbProcedure="false">'[8]amort pendent'!#ref!</definedName>
    <definedName function="false" hidden="false" localSheetId="2" name="rev_98" vbProcedure="false">#REF!</definedName>
    <definedName function="false" hidden="false" localSheetId="2" name="rev_99" vbProcedure="false">#REF!</definedName>
    <definedName function="false" hidden="false" localSheetId="2" name="R_C1" vbProcedure="false">[5]p.u.exp!#REF!</definedName>
    <definedName function="false" hidden="false" localSheetId="2" name="R_C2" vbProcedure="false">[5]p.u.exp!#REF!</definedName>
    <definedName function="false" hidden="false" localSheetId="2" name="R_C3" vbProcedure="false">[5]p.u.exp!#REF!</definedName>
    <definedName function="false" hidden="false" localSheetId="2" name="r_co_1" vbProcedure="false">#REF!</definedName>
    <definedName function="false" hidden="false" localSheetId="2" name="r_co_10" vbProcedure="false">#REF!</definedName>
    <definedName function="false" hidden="false" localSheetId="2" name="r_co_11" vbProcedure="false">#REF!</definedName>
    <definedName function="false" hidden="false" localSheetId="2" name="r_co_12" vbProcedure="false">#REF!</definedName>
    <definedName function="false" hidden="false" localSheetId="2" name="r_co_13" vbProcedure="false">#REF!</definedName>
    <definedName function="false" hidden="false" localSheetId="2" name="r_co_14" vbProcedure="false">#REF!</definedName>
    <definedName function="false" hidden="false" localSheetId="2" name="r_co_2" vbProcedure="false">#REF!</definedName>
    <definedName function="false" hidden="false" localSheetId="2" name="r_co_3" vbProcedure="false">#REF!</definedName>
    <definedName function="false" hidden="false" localSheetId="2" name="r_co_4" vbProcedure="false">#REF!</definedName>
    <definedName function="false" hidden="false" localSheetId="2" name="r_co_5" vbProcedure="false">#REF!</definedName>
    <definedName function="false" hidden="false" localSheetId="2" name="r_co_6" vbProcedure="false">#REF!</definedName>
    <definedName function="false" hidden="false" localSheetId="2" name="r_co_7" vbProcedure="false">#REF!</definedName>
    <definedName function="false" hidden="false" localSheetId="2" name="r_co_8" vbProcedure="false">#REF!</definedName>
    <definedName function="false" hidden="false" localSheetId="2" name="r_co_9" vbProcedure="false">#REF!</definedName>
    <definedName function="false" hidden="false" localSheetId="2" name="r_ma_1" vbProcedure="false">#REF!</definedName>
    <definedName function="false" hidden="false" localSheetId="2" name="r_ma_10" vbProcedure="false">#REF!</definedName>
    <definedName function="false" hidden="false" localSheetId="2" name="r_ma_11" vbProcedure="false">#REF!</definedName>
    <definedName function="false" hidden="false" localSheetId="2" name="r_ma_12" vbProcedure="false">#REF!</definedName>
    <definedName function="false" hidden="false" localSheetId="2" name="r_ma_13" vbProcedure="false">#REF!</definedName>
    <definedName function="false" hidden="false" localSheetId="2" name="r_ma_14" vbProcedure="false">#REF!</definedName>
    <definedName function="false" hidden="false" localSheetId="2" name="r_ma_2" vbProcedure="false">#REF!</definedName>
    <definedName function="false" hidden="false" localSheetId="2" name="r_ma_3" vbProcedure="false">#REF!</definedName>
    <definedName function="false" hidden="false" localSheetId="2" name="r_ma_4" vbProcedure="false">#REF!</definedName>
    <definedName function="false" hidden="false" localSheetId="2" name="r_ma_5" vbProcedure="false">#REF!</definedName>
    <definedName function="false" hidden="false" localSheetId="2" name="r_ma_6" vbProcedure="false">#REF!</definedName>
    <definedName function="false" hidden="false" localSheetId="2" name="r_ma_7" vbProcedure="false">#REF!</definedName>
    <definedName function="false" hidden="false" localSheetId="2" name="r_ma_8" vbProcedure="false">#REF!</definedName>
    <definedName function="false" hidden="false" localSheetId="2" name="r_ma_9" vbProcedure="false">#REF!</definedName>
    <definedName function="false" hidden="false" localSheetId="2" name="r_mo_1" vbProcedure="false">#REF!</definedName>
    <definedName function="false" hidden="false" localSheetId="2" name="r_mo_10" vbProcedure="false">#REF!</definedName>
    <definedName function="false" hidden="false" localSheetId="2" name="r_mo_11" vbProcedure="false">#REF!</definedName>
    <definedName function="false" hidden="false" localSheetId="2" name="r_mo_12" vbProcedure="false">#REF!</definedName>
    <definedName function="false" hidden="false" localSheetId="2" name="r_mo_13" vbProcedure="false">#REF!</definedName>
    <definedName function="false" hidden="false" localSheetId="2" name="r_mo_14" vbProcedure="false">#REF!</definedName>
    <definedName function="false" hidden="false" localSheetId="2" name="r_mo_2" vbProcedure="false">#REF!</definedName>
    <definedName function="false" hidden="false" localSheetId="2" name="r_mo_3" vbProcedure="false">#REF!</definedName>
    <definedName function="false" hidden="false" localSheetId="2" name="r_mo_4" vbProcedure="false">#REF!</definedName>
    <definedName function="false" hidden="false" localSheetId="2" name="r_mo_5" vbProcedure="false">#REF!</definedName>
    <definedName function="false" hidden="false" localSheetId="2" name="r_mo_6" vbProcedure="false">#REF!</definedName>
    <definedName function="false" hidden="false" localSheetId="2" name="r_mo_7" vbProcedure="false">#REF!</definedName>
    <definedName function="false" hidden="false" localSheetId="2" name="r_mo_8" vbProcedure="false">#REF!</definedName>
    <definedName function="false" hidden="false" localSheetId="2" name="r_mo_9" vbProcedure="false">#REF!</definedName>
    <definedName function="false" hidden="false" localSheetId="2" name="SC_CI" vbProcedure="false">#REF!</definedName>
    <definedName function="false" hidden="false" localSheetId="2" name="SC_PA" vbProcedure="false">#REF!</definedName>
    <definedName function="false" hidden="false" localSheetId="2" name="SC_PT" vbProcedure="false">#REF!</definedName>
    <definedName function="false" hidden="false" localSheetId="2" name="SEGURO" vbProcedure="false">#REF!</definedName>
    <definedName function="false" hidden="false" localSheetId="2" name="seguros" vbProcedure="false">#REF!</definedName>
    <definedName function="false" hidden="false" localSheetId="2" name="SEGUR_1" vbProcedure="false">#REF!</definedName>
    <definedName function="false" hidden="false" localSheetId="2" name="SEGUR_10" vbProcedure="false">#REF!</definedName>
    <definedName function="false" hidden="false" localSheetId="2" name="SEGUR_11" vbProcedure="false">#REF!</definedName>
    <definedName function="false" hidden="false" localSheetId="2" name="SEGUR_12" vbProcedure="false">#REF!</definedName>
    <definedName function="false" hidden="false" localSheetId="2" name="SEGUR_13" vbProcedure="false">#REF!</definedName>
    <definedName function="false" hidden="false" localSheetId="2" name="SEGUR_14" vbProcedure="false">#REF!</definedName>
    <definedName function="false" hidden="false" localSheetId="2" name="SEGUR_15" vbProcedure="false">#REF!</definedName>
    <definedName function="false" hidden="false" localSheetId="2" name="SEGUR_16" vbProcedure="false">#REF!</definedName>
    <definedName function="false" hidden="false" localSheetId="2" name="SEGUR_17" vbProcedure="false">#REF!</definedName>
    <definedName function="false" hidden="false" localSheetId="2" name="SEGUR_18" vbProcedure="false">#REF!</definedName>
    <definedName function="false" hidden="false" localSheetId="2" name="SEGUR_19" vbProcedure="false">#REF!</definedName>
    <definedName function="false" hidden="false" localSheetId="2" name="SEGUR_2" vbProcedure="false">#REF!</definedName>
    <definedName function="false" hidden="false" localSheetId="2" name="SEGUR_20" vbProcedure="false">#REF!</definedName>
    <definedName function="false" hidden="false" localSheetId="2" name="SEGUR_21" vbProcedure="false">#REF!</definedName>
    <definedName function="false" hidden="false" localSheetId="2" name="SEGUR_22" vbProcedure="false">#REF!</definedName>
    <definedName function="false" hidden="false" localSheetId="2" name="SEGUR_23" vbProcedure="false">#REF!</definedName>
    <definedName function="false" hidden="false" localSheetId="2" name="SEGUR_24" vbProcedure="false">#REF!</definedName>
    <definedName function="false" hidden="false" localSheetId="2" name="SEGUR_25" vbProcedure="false">#REF!</definedName>
    <definedName function="false" hidden="false" localSheetId="2" name="SEGUR_26" vbProcedure="false">#REF!</definedName>
    <definedName function="false" hidden="false" localSheetId="2" name="SEGUR_27" vbProcedure="false">#REF!</definedName>
    <definedName function="false" hidden="false" localSheetId="2" name="SEGUR_28" vbProcedure="false">#REF!</definedName>
    <definedName function="false" hidden="false" localSheetId="2" name="SEGUR_29" vbProcedure="false">#REF!</definedName>
    <definedName function="false" hidden="false" localSheetId="2" name="SEGUR_3" vbProcedure="false">#REF!</definedName>
    <definedName function="false" hidden="false" localSheetId="2" name="SEGUR_30" vbProcedure="false">#REF!</definedName>
    <definedName function="false" hidden="false" localSheetId="2" name="SEGUR_31" vbProcedure="false">#REF!</definedName>
    <definedName function="false" hidden="false" localSheetId="2" name="SEGUR_32" vbProcedure="false">#REF!</definedName>
    <definedName function="false" hidden="false" localSheetId="2" name="SEGUR_33" vbProcedure="false">#REF!</definedName>
    <definedName function="false" hidden="false" localSheetId="2" name="SEGUR_34" vbProcedure="false">#REF!</definedName>
    <definedName function="false" hidden="false" localSheetId="2" name="SEGUR_35" vbProcedure="false">#REF!</definedName>
    <definedName function="false" hidden="false" localSheetId="2" name="SEGUR_4" vbProcedure="false">#REF!</definedName>
    <definedName function="false" hidden="false" localSheetId="2" name="SEGUR_5" vbProcedure="false">#REF!</definedName>
    <definedName function="false" hidden="false" localSheetId="2" name="SEGUR_6" vbProcedure="false">#REF!</definedName>
    <definedName function="false" hidden="false" localSheetId="2" name="SEGUR_7" vbProcedure="false">#REF!</definedName>
    <definedName function="false" hidden="false" localSheetId="2" name="SEGUR_8" vbProcedure="false">#REF!</definedName>
    <definedName function="false" hidden="false" localSheetId="2" name="SEGUR_9" vbProcedure="false">#REF!</definedName>
    <definedName function="false" hidden="false" localSheetId="2" name="seg_1" vbProcedure="false">#REF!</definedName>
    <definedName function="false" hidden="false" localSheetId="2" name="seg_10" vbProcedure="false">#REF!</definedName>
    <definedName function="false" hidden="false" localSheetId="2" name="SEG_102" vbProcedure="false">#REF!</definedName>
    <definedName function="false" hidden="false" localSheetId="2" name="SEG_103" vbProcedure="false">#REF!</definedName>
    <definedName function="false" hidden="false" localSheetId="2" name="SEG_104" vbProcedure="false">#REF!</definedName>
    <definedName function="false" hidden="false" localSheetId="2" name="SEG_106" vbProcedure="false">#REF!</definedName>
    <definedName function="false" hidden="false" localSheetId="2" name="seg_11" vbProcedure="false">#REF!</definedName>
    <definedName function="false" hidden="false" localSheetId="2" name="SEG_116" vbProcedure="false">#REF!</definedName>
    <definedName function="false" hidden="false" localSheetId="2" name="SEG_117" vbProcedure="false">#REF!</definedName>
    <definedName function="false" hidden="false" localSheetId="2" name="SEG_118" vbProcedure="false">#REF!</definedName>
    <definedName function="false" hidden="false" localSheetId="2" name="SEG_119" vbProcedure="false">#REF!</definedName>
    <definedName function="false" hidden="false" localSheetId="2" name="seg_12" vbProcedure="false">#REF!</definedName>
    <definedName function="false" hidden="false" localSheetId="2" name="SEG_120" vbProcedure="false">#REF!</definedName>
    <definedName function="false" hidden="false" localSheetId="2" name="SEG_124" vbProcedure="false">#REF!</definedName>
    <definedName function="false" hidden="false" localSheetId="2" name="seg_13" vbProcedure="false">#REF!</definedName>
    <definedName function="false" hidden="false" localSheetId="2" name="seg_14" vbProcedure="false">#REF!</definedName>
    <definedName function="false" hidden="false" localSheetId="2" name="seg_15" vbProcedure="false">#REF!</definedName>
    <definedName function="false" hidden="false" localSheetId="2" name="seg_16" vbProcedure="false">#REF!</definedName>
    <definedName function="false" hidden="false" localSheetId="2" name="seg_17" vbProcedure="false">#REF!</definedName>
    <definedName function="false" hidden="false" localSheetId="2" name="seg_18" vbProcedure="false">#REF!</definedName>
    <definedName function="false" hidden="false" localSheetId="2" name="seg_19" vbProcedure="false">#REF!</definedName>
    <definedName function="false" hidden="false" localSheetId="2" name="seg_2" vbProcedure="false">#REF!</definedName>
    <definedName function="false" hidden="false" localSheetId="2" name="seg_20" vbProcedure="false">#REF!</definedName>
    <definedName function="false" hidden="false" localSheetId="2" name="SEG_21" vbProcedure="false">#REF!</definedName>
    <definedName function="false" hidden="false" localSheetId="2" name="SEG_22" vbProcedure="false">#REF!</definedName>
    <definedName function="false" hidden="false" localSheetId="2" name="SEG_23" vbProcedure="false">#REF!</definedName>
    <definedName function="false" hidden="false" localSheetId="2" name="seg_3" vbProcedure="false">#REF!</definedName>
    <definedName function="false" hidden="false" localSheetId="2" name="SEG_30" vbProcedure="false">#REF!</definedName>
    <definedName function="false" hidden="false" localSheetId="2" name="SEG_31" vbProcedure="false">#REF!</definedName>
    <definedName function="false" hidden="false" localSheetId="2" name="SEG_32" vbProcedure="false">#REF!</definedName>
    <definedName function="false" hidden="false" localSheetId="2" name="SEG_33" vbProcedure="false">#REF!</definedName>
    <definedName function="false" hidden="false" localSheetId="2" name="SEG_34" vbProcedure="false">#REF!</definedName>
    <definedName function="false" hidden="false" localSheetId="2" name="SEG_35" vbProcedure="false">#REF!</definedName>
    <definedName function="false" hidden="false" localSheetId="2" name="seg_4" vbProcedure="false">#REF!</definedName>
    <definedName function="false" hidden="false" localSheetId="2" name="SEG_40" vbProcedure="false">#REF!</definedName>
    <definedName function="false" hidden="false" localSheetId="2" name="SEG_41" vbProcedure="false">#REF!</definedName>
    <definedName function="false" hidden="false" localSheetId="2" name="SEG_42" vbProcedure="false">#REF!</definedName>
    <definedName function="false" hidden="false" localSheetId="2" name="SEG_43" vbProcedure="false">#REF!</definedName>
    <definedName function="false" hidden="false" localSheetId="2" name="SEG_44" vbProcedure="false">#REF!</definedName>
    <definedName function="false" hidden="false" localSheetId="2" name="SEG_45" vbProcedure="false">#REF!</definedName>
    <definedName function="false" hidden="false" localSheetId="2" name="SEG_46" vbProcedure="false">#REF!</definedName>
    <definedName function="false" hidden="false" localSheetId="2" name="SEG_47" vbProcedure="false">#REF!</definedName>
    <definedName function="false" hidden="false" localSheetId="2" name="SEG_48" vbProcedure="false">#REF!</definedName>
    <definedName function="false" hidden="false" localSheetId="2" name="SEG_49" vbProcedure="false">#REF!</definedName>
    <definedName function="false" hidden="false" localSheetId="2" name="seg_5" vbProcedure="false">#REF!</definedName>
    <definedName function="false" hidden="false" localSheetId="2" name="SEG_50" vbProcedure="false">#REF!</definedName>
    <definedName function="false" hidden="false" localSheetId="2" name="SEG_51" vbProcedure="false">#REF!</definedName>
    <definedName function="false" hidden="false" localSheetId="2" name="SEG_52" vbProcedure="false">#REF!</definedName>
    <definedName function="false" hidden="false" localSheetId="2" name="SEG_53" vbProcedure="false">#REF!</definedName>
    <definedName function="false" hidden="false" localSheetId="2" name="SEG_54" vbProcedure="false">#REF!</definedName>
    <definedName function="false" hidden="false" localSheetId="2" name="SEG_55" vbProcedure="false">#REF!</definedName>
    <definedName function="false" hidden="false" localSheetId="2" name="SEG_56" vbProcedure="false">#REF!</definedName>
    <definedName function="false" hidden="false" localSheetId="2" name="SEG_57" vbProcedure="false">#REF!</definedName>
    <definedName function="false" hidden="false" localSheetId="2" name="SEG_58" vbProcedure="false">#REF!</definedName>
    <definedName function="false" hidden="false" localSheetId="2" name="SEG_59" vbProcedure="false">#REF!</definedName>
    <definedName function="false" hidden="false" localSheetId="2" name="seg_6" vbProcedure="false">#REF!</definedName>
    <definedName function="false" hidden="false" localSheetId="2" name="SEG_60" vbProcedure="false">#REF!</definedName>
    <definedName function="false" hidden="false" localSheetId="2" name="SEG_61" vbProcedure="false">#REF!</definedName>
    <definedName function="false" hidden="false" localSheetId="2" name="SEG_62" vbProcedure="false">#REF!</definedName>
    <definedName function="false" hidden="false" localSheetId="2" name="SEG_63" vbProcedure="false">#REF!</definedName>
    <definedName function="false" hidden="false" localSheetId="2" name="SEG_64" vbProcedure="false">#REF!</definedName>
    <definedName function="false" hidden="false" localSheetId="2" name="SEG_65" vbProcedure="false">#REF!</definedName>
    <definedName function="false" hidden="false" localSheetId="2" name="SEG_66" vbProcedure="false">#REF!</definedName>
    <definedName function="false" hidden="false" localSheetId="2" name="SEG_67" vbProcedure="false">#REF!</definedName>
    <definedName function="false" hidden="false" localSheetId="2" name="SEG_68" vbProcedure="false">#REF!</definedName>
    <definedName function="false" hidden="false" localSheetId="2" name="SEG_69" vbProcedure="false">#REF!</definedName>
    <definedName function="false" hidden="false" localSheetId="2" name="seg_7" vbProcedure="false">#REF!</definedName>
    <definedName function="false" hidden="false" localSheetId="2" name="seg_8" vbProcedure="false">#REF!</definedName>
    <definedName function="false" hidden="false" localSheetId="2" name="seg_9" vbProcedure="false">#REF!</definedName>
    <definedName function="false" hidden="false" localSheetId="2" name="SEG_BASICO" vbProcedure="false">#REF!</definedName>
    <definedName function="false" hidden="false" localSheetId="2" name="seg_cont" vbProcedure="false">#REF!</definedName>
    <definedName function="false" hidden="false" localSheetId="2" name="seg_esc" vbProcedure="false">#REF!</definedName>
    <definedName function="false" hidden="false" localSheetId="2" name="seg_inter" vbProcedure="false">#REF!</definedName>
    <definedName function="false" hidden="false" localSheetId="2" name="seg_limp" vbProcedure="false">#REF!</definedName>
    <definedName function="false" hidden="false" localSheetId="2" name="seg_limp_alt" vbProcedure="false">#REF!</definedName>
    <definedName function="false" hidden="false" localSheetId="2" name="seg_limp_punt" vbProcedure="false">#REF!</definedName>
    <definedName function="false" hidden="false" localSheetId="2" name="seg_limp_viaria" vbProcedure="false">#REF!</definedName>
    <definedName function="false" hidden="false" localSheetId="2" name="seg_lp21" vbProcedure="false">#REF!</definedName>
    <definedName function="false" hidden="false" localSheetId="2" name="seg_lp22" vbProcedure="false">#REF!</definedName>
    <definedName function="false" hidden="false" localSheetId="2" name="seg_pap15" vbProcedure="false">#REF!</definedName>
    <definedName function="false" hidden="false" localSheetId="2" name="seg_papel" vbProcedure="false">#REF!</definedName>
    <definedName function="false" hidden="false" localSheetId="2" name="SEG_PL" vbProcedure="false">#REF!</definedName>
    <definedName function="false" hidden="false" localSheetId="2" name="seg_playas" vbProcedure="false">#REF!</definedName>
    <definedName function="false" hidden="false" localSheetId="2" name="SEG_PS" vbProcedure="false">#REF!</definedName>
    <definedName function="false" hidden="false" localSheetId="2" name="seg_ratas" vbProcedure="false">#REF!</definedName>
    <definedName function="false" hidden="false" localSheetId="2" name="SEG_RE" vbProcedure="false">#REF!</definedName>
    <definedName function="false" hidden="false" localSheetId="2" name="seg_rec" vbProcedure="false">#REF!</definedName>
    <definedName function="false" hidden="false" localSheetId="2" name="seg_rec_tte" vbProcedure="false">#REF!</definedName>
    <definedName function="false" hidden="false" localSheetId="2" name="SEG_REP" vbProcedure="false">#REF!</definedName>
    <definedName function="false" hidden="false" localSheetId="2" name="seg_rt11" vbProcedure="false">#REF!</definedName>
    <definedName function="false" hidden="false" localSheetId="2" name="seg_rt111" vbProcedure="false">#REF!</definedName>
    <definedName function="false" hidden="false" localSheetId="2" name="seg_rt112" vbProcedure="false">#REF!</definedName>
    <definedName function="false" hidden="false" localSheetId="2" name="seg_rt113" vbProcedure="false">#REF!</definedName>
    <definedName function="false" hidden="false" localSheetId="2" name="SEG_VAR1" vbProcedure="false">#REF!</definedName>
    <definedName function="false" hidden="false" localSheetId="2" name="SEG_VAR2" vbProcedure="false">#REF!</definedName>
    <definedName function="false" hidden="false" localSheetId="2" name="ser_1" vbProcedure="false">#REF!</definedName>
    <definedName function="false" hidden="false" localSheetId="2" name="ser_2" vbProcedure="false">#REF!</definedName>
    <definedName function="false" hidden="false" localSheetId="2" name="ser_3" vbProcedure="false">#REF!</definedName>
    <definedName function="false" hidden="false" localSheetId="2" name="ser_4" vbProcedure="false">#REF!</definedName>
    <definedName function="false" hidden="false" localSheetId="2" name="SE_1" vbProcedure="false">#REF!</definedName>
    <definedName function="false" hidden="false" localSheetId="2" name="SE_10" vbProcedure="false">#REF!</definedName>
    <definedName function="false" hidden="false" localSheetId="2" name="SE_11" vbProcedure="false">#REF!</definedName>
    <definedName function="false" hidden="false" localSheetId="2" name="SE_12" vbProcedure="false">#REF!</definedName>
    <definedName function="false" hidden="false" localSheetId="2" name="SE_13" vbProcedure="false">#REF!</definedName>
    <definedName function="false" hidden="false" localSheetId="2" name="SE_14" vbProcedure="false">#REF!</definedName>
    <definedName function="false" hidden="false" localSheetId="2" name="SE_15" vbProcedure="false">#REF!</definedName>
    <definedName function="false" hidden="false" localSheetId="2" name="SE_16" vbProcedure="false">#REF!</definedName>
    <definedName function="false" hidden="false" localSheetId="2" name="SE_17" vbProcedure="false">#REF!</definedName>
    <definedName function="false" hidden="false" localSheetId="2" name="SE_18" vbProcedure="false">#REF!</definedName>
    <definedName function="false" hidden="false" localSheetId="2" name="SE_2" vbProcedure="false">#REF!</definedName>
    <definedName function="false" hidden="false" localSheetId="2" name="SE_3" vbProcedure="false">#REF!</definedName>
    <definedName function="false" hidden="false" localSheetId="2" name="SE_4" vbProcedure="false">#REF!</definedName>
    <definedName function="false" hidden="false" localSheetId="2" name="SE_5" vbProcedure="false">#REF!</definedName>
    <definedName function="false" hidden="false" localSheetId="2" name="SE_6" vbProcedure="false">#REF!</definedName>
    <definedName function="false" hidden="false" localSheetId="2" name="SE_7" vbProcedure="false">#REF!</definedName>
    <definedName function="false" hidden="false" localSheetId="2" name="SE_8" vbProcedure="false">#REF!</definedName>
    <definedName function="false" hidden="false" localSheetId="2" name="SE_9" vbProcedure="false">#REF!</definedName>
    <definedName function="false" hidden="false" localSheetId="2" name="SG_N" vbProcedure="false">[3]p.u.p!#REF!</definedName>
    <definedName function="false" hidden="false" localSheetId="2" name="SL" vbProcedure="false">[3]fin!#REF!</definedName>
    <definedName function="false" hidden="false" localSheetId="2" name="SML" vbProcedure="false">#REF!</definedName>
    <definedName function="false" hidden="false" localSheetId="2" name="SMR" vbProcedure="false">#REF!</definedName>
    <definedName function="false" hidden="false" localSheetId="2" name="SR" vbProcedure="false">[3]fin!#REF!</definedName>
    <definedName function="false" hidden="false" localSheetId="2" name="SV_DA" vbProcedure="false">#REF!</definedName>
    <definedName function="false" hidden="false" localSheetId="2" name="S_1" vbProcedure="false">#REF!</definedName>
    <definedName function="false" hidden="false" localSheetId="2" name="S_10" vbProcedure="false">#REF!</definedName>
    <definedName function="false" hidden="false" localSheetId="2" name="S_11" vbProcedure="false">#REF!</definedName>
    <definedName function="false" hidden="false" localSheetId="2" name="S_12" vbProcedure="false">#REF!</definedName>
    <definedName function="false" hidden="false" localSheetId="2" name="S_13" vbProcedure="false">#REF!</definedName>
    <definedName function="false" hidden="false" localSheetId="2" name="S_14" vbProcedure="false">#REF!</definedName>
    <definedName function="false" hidden="false" localSheetId="2" name="S_15" vbProcedure="false">#REF!</definedName>
    <definedName function="false" hidden="false" localSheetId="2" name="S_16" vbProcedure="false">#REF!</definedName>
    <definedName function="false" hidden="false" localSheetId="2" name="S_17" vbProcedure="false">#REF!</definedName>
    <definedName function="false" hidden="false" localSheetId="2" name="S_18" vbProcedure="false">#REF!</definedName>
    <definedName function="false" hidden="false" localSheetId="2" name="S_2" vbProcedure="false">#REF!</definedName>
    <definedName function="false" hidden="false" localSheetId="2" name="S_3" vbProcedure="false">#REF!</definedName>
    <definedName function="false" hidden="false" localSheetId="2" name="S_4" vbProcedure="false">#REF!</definedName>
    <definedName function="false" hidden="false" localSheetId="2" name="S_5" vbProcedure="false">#REF!</definedName>
    <definedName function="false" hidden="false" localSheetId="2" name="S_6" vbProcedure="false">#REF!</definedName>
    <definedName function="false" hidden="false" localSheetId="2" name="S_7" vbProcedure="false">#REF!</definedName>
    <definedName function="false" hidden="false" localSheetId="2" name="S_8" vbProcedure="false">#REF!</definedName>
    <definedName function="false" hidden="false" localSheetId="2" name="S_9" vbProcedure="false">#REF!</definedName>
    <definedName function="false" hidden="false" localSheetId="2" name="t" vbProcedure="false">#REF!</definedName>
    <definedName function="false" hidden="false" localSheetId="2" name="TABLAS97" vbProcedure="false">#REF!</definedName>
    <definedName function="false" hidden="false" localSheetId="2" name="TEL_" vbProcedure="false">#REF!</definedName>
    <definedName function="false" hidden="false" localSheetId="2" name="tel_pl" vbProcedure="false">#REF!</definedName>
    <definedName function="false" hidden="false" localSheetId="2" name="tel_ps" vbProcedure="false">#REF!</definedName>
    <definedName function="false" hidden="false" localSheetId="2" name="tel_re" vbProcedure="false">#REF!</definedName>
    <definedName function="false" hidden="false" localSheetId="2" name="TIPO_R" vbProcedure="false">[3]resumen!#REF!</definedName>
    <definedName function="false" hidden="false" localSheetId="2" name="tl_1" vbProcedure="false">#REF!</definedName>
    <definedName function="false" hidden="false" localSheetId="2" name="tl_2" vbProcedure="false">#REF!</definedName>
    <definedName function="false" hidden="false" localSheetId="2" name="tl_3" vbProcedure="false">#REF!</definedName>
    <definedName function="false" hidden="false" localSheetId="2" name="TOTAL_111" vbProcedure="false">#REF!</definedName>
    <definedName function="false" hidden="false" localSheetId="2" name="TOTAL_112" vbProcedure="false">#REF!</definedName>
    <definedName function="false" hidden="false" localSheetId="2" name="TOTAL_113" vbProcedure="false">#REF!</definedName>
    <definedName function="false" hidden="false" localSheetId="2" name="TOTAL_15" vbProcedure="false">#REF!</definedName>
    <definedName function="false" hidden="false" localSheetId="2" name="TOTAL_21" vbProcedure="false">#REF!</definedName>
    <definedName function="false" hidden="false" localSheetId="2" name="TOTAL_22" vbProcedure="false">#REF!</definedName>
    <definedName function="false" hidden="false" localSheetId="2" name="t_" vbProcedure="false">#REF!</definedName>
    <definedName function="false" hidden="false" localSheetId="2" name="T_1" vbProcedure="false">#REF!</definedName>
    <definedName function="false" hidden="false" localSheetId="2" name="T_2" vbProcedure="false">#REF!</definedName>
    <definedName function="false" hidden="false" localSheetId="2" name="UNITARIOS" vbProcedure="false">#REF!</definedName>
    <definedName function="false" hidden="false" localSheetId="2" name="util" vbProcedure="false">#REF!</definedName>
    <definedName function="false" hidden="false" localSheetId="2" name="util_cond" vbProcedure="false">#REF!</definedName>
    <definedName function="false" hidden="false" localSheetId="2" name="util_peon" vbProcedure="false">#REF!</definedName>
    <definedName function="false" hidden="false" localSheetId="2" name="VALOR" vbProcedure="false">'[8]amort pendent'!#ref!</definedName>
    <definedName function="false" hidden="false" localSheetId="2" name="var_" vbProcedure="false">[5]varios!#REF!</definedName>
    <definedName function="false" hidden="false" localSheetId="2" name="VC" vbProcedure="false">[3]p.u.p!#REF!</definedName>
    <definedName function="false" hidden="false" localSheetId="2" name="ves" vbProcedure="false">#REF!</definedName>
    <definedName function="false" hidden="false" localSheetId="2" name="vesc" vbProcedure="false">#REF!</definedName>
    <definedName function="false" hidden="false" localSheetId="2" name="VEST" vbProcedure="false">[10]varios!#REF!</definedName>
    <definedName function="false" hidden="false" localSheetId="2" name="vestu_c" vbProcedure="false">#REF!</definedName>
    <definedName function="false" hidden="false" localSheetId="2" name="vestu_inter" vbProcedure="false">#REF!</definedName>
    <definedName function="false" hidden="false" localSheetId="2" name="vestu_limp" vbProcedure="false">#REF!</definedName>
    <definedName function="false" hidden="false" localSheetId="2" name="vestu_p" vbProcedure="false">#REF!</definedName>
    <definedName function="false" hidden="false" localSheetId="2" name="vestu_ratas" vbProcedure="false">#REF!</definedName>
    <definedName function="false" hidden="false" localSheetId="2" name="vestu_rec" vbProcedure="false">#REF!</definedName>
    <definedName function="false" hidden="false" localSheetId="2" name="vest_cond" vbProcedure="false">#REF!</definedName>
    <definedName function="false" hidden="false" localSheetId="2" name="vest_peon" vbProcedure="false">#REF!</definedName>
    <definedName function="false" hidden="false" localSheetId="2" name="VEST_PL" vbProcedure="false">#REF!</definedName>
    <definedName function="false" hidden="false" localSheetId="2" name="VEST_PS" vbProcedure="false">#REF!</definedName>
    <definedName function="false" hidden="false" localSheetId="2" name="VEST_RE" vbProcedure="false">#REF!</definedName>
    <definedName function="false" hidden="false" localSheetId="2" name="VEST_VAR1" vbProcedure="false">#REF!</definedName>
    <definedName function="false" hidden="false" localSheetId="2" name="VES_L21" vbProcedure="false">[5]varios!#REF!</definedName>
    <definedName function="false" hidden="false" localSheetId="2" name="VES_L22" vbProcedure="false">[5]varios!#REF!</definedName>
    <definedName function="false" hidden="false" localSheetId="2" name="VES_R111" vbProcedure="false">[5]varios!#REF!</definedName>
    <definedName function="false" hidden="false" localSheetId="2" name="VES_R112" vbProcedure="false">[5]varios!#REF!</definedName>
    <definedName function="false" hidden="false" localSheetId="2" name="VES_R113" vbProcedure="false">[5]varios!#REF!</definedName>
    <definedName function="false" hidden="false" localSheetId="2" name="VES_R15" vbProcedure="false">[5]varios!#REF!</definedName>
    <definedName function="false" hidden="false" localSheetId="2" name="VL" vbProcedure="false">[3]var!#REF!</definedName>
    <definedName function="false" hidden="false" localSheetId="2" name="VLB" vbProcedure="false">[3]var!#REF!</definedName>
    <definedName function="false" hidden="false" localSheetId="2" name="VLV_1" vbProcedure="false">[3]var!#REF!</definedName>
    <definedName function="false" hidden="false" localSheetId="2" name="VLV_2" vbProcedure="false">[3]var!#REF!</definedName>
    <definedName function="false" hidden="false" localSheetId="2" name="VLV_3" vbProcedure="false">[3]var!#REF!</definedName>
    <definedName function="false" hidden="false" localSheetId="2" name="VLV_4" vbProcedure="false">[3]var!#REF!</definedName>
    <definedName function="false" hidden="false" localSheetId="2" name="VP" vbProcedure="false">[3]p.u.p!#REF!</definedName>
    <definedName function="false" hidden="false" localSheetId="2" name="VR" vbProcedure="false">'[8]amort pendent'!#ref!</definedName>
    <definedName function="false" hidden="false" localSheetId="2" name="VRV" vbProcedure="false">[3]var!#REF!</definedName>
    <definedName function="false" hidden="false" localSheetId="2" name="VRV_1" vbProcedure="false">[3]var!#REF!</definedName>
    <definedName function="false" hidden="false" localSheetId="2" name="VRV_2" vbProcedure="false">[3]var!#REF!</definedName>
    <definedName function="false" hidden="false" localSheetId="2" name="v_1" vbProcedure="false">[10]varios!#REF!</definedName>
    <definedName function="false" hidden="false" localSheetId="2" name="v_2" vbProcedure="false">[10]varios!#REF!</definedName>
    <definedName function="false" hidden="false" localSheetId="2" name="v_3" vbProcedure="false">[10]varios!#REF!</definedName>
    <definedName function="false" hidden="false" localSheetId="2" name="v_4" vbProcedure="false">[10]varios!#REF!</definedName>
    <definedName function="false" hidden="false" localSheetId="2" name="V_D" vbProcedure="false">[3]p.u.p!#REF!</definedName>
    <definedName function="false" hidden="false" localSheetId="2" name="V_N" vbProcedure="false">[3]p.u.p!#REF!</definedName>
    <definedName function="false" hidden="false" localSheetId="2" name="V_R" vbProcedure="false">[8]conv!#REF!</definedName>
    <definedName function="false" hidden="false" localSheetId="2" name="y" vbProcedure="false">#REF!</definedName>
    <definedName function="false" hidden="false" localSheetId="2" name="_11_D" vbProcedure="false">'[5]rec-tr'!#ref!</definedName>
    <definedName function="false" hidden="false" localSheetId="2" name="_11_DL" vbProcedure="false">[6]limpi!#REF!</definedName>
    <definedName function="false" hidden="false" localSheetId="2" name="_11_DT" vbProcedure="false">'[5]rec-tr'!#ref!</definedName>
    <definedName function="false" hidden="false" localSheetId="2" name="_11_N" vbProcedure="false">'[5]rec-tr'!#ref!</definedName>
    <definedName function="false" hidden="false" localSheetId="2" name="_11_NL" vbProcedure="false">[6]limpi!#REF!</definedName>
    <definedName function="false" hidden="false" localSheetId="2" name="_11_NT" vbProcedure="false">'[5]rec-tr'!#ref!</definedName>
    <definedName function="false" hidden="false" localSheetId="2" name="_12_D" vbProcedure="false">'[5]rec-tr'!#ref!</definedName>
    <definedName function="false" hidden="false" localSheetId="2" name="_12_DL" vbProcedure="false">[6]limpi!#REF!</definedName>
    <definedName function="false" hidden="false" localSheetId="2" name="_12_DT" vbProcedure="false">'[5]rec-tr'!#ref!</definedName>
    <definedName function="false" hidden="false" localSheetId="2" name="_12_N" vbProcedure="false">'[5]rec-tr'!#ref!</definedName>
    <definedName function="false" hidden="false" localSheetId="2" name="_12_NL" vbProcedure="false">[6]limpi!#REF!</definedName>
    <definedName function="false" hidden="false" localSheetId="2" name="_12_NT" vbProcedure="false">'[5]rec-tr'!#ref!</definedName>
    <definedName function="false" hidden="false" localSheetId="2" name="_13_DL" vbProcedure="false">[6]limpi!#REF!</definedName>
    <definedName function="false" hidden="false" localSheetId="2" name="_13_NL" vbProcedure="false">[6]limpi!#REF!</definedName>
    <definedName function="false" hidden="false" localSheetId="2" name="_14_DL" vbProcedure="false">[6]limpi!#REF!</definedName>
    <definedName function="false" hidden="false" localSheetId="2" name="_14_NL" vbProcedure="false">[6]limpi!#REF!</definedName>
    <definedName function="false" hidden="false" localSheetId="2" name="_15_DL" vbProcedure="false">[6]limpi!#REF!</definedName>
    <definedName function="false" hidden="false" localSheetId="2" name="_15_NL" vbProcedure="false">[6]limpi!#REF!</definedName>
    <definedName function="false" hidden="false" localSheetId="2" name="_16_DL" vbProcedure="false">[6]limpi!#REF!</definedName>
    <definedName function="false" hidden="false" localSheetId="2" name="_16_NL" vbProcedure="false">[6]limpi!#REF!</definedName>
    <definedName function="false" hidden="false" localSheetId="2" name="_17_DL" vbProcedure="false">[6]limpi!#REF!</definedName>
    <definedName function="false" hidden="false" localSheetId="2" name="_17_NL" vbProcedure="false">[6]limpi!#REF!</definedName>
    <definedName function="false" hidden="false" localSheetId="2" name="_ant941" vbProcedure="false">[2]conv!#REF!</definedName>
    <definedName function="false" hidden="false" localSheetId="2" name="_ant9410" vbProcedure="false">[2]conv!#REF!</definedName>
    <definedName function="false" hidden="false" localSheetId="2" name="_ant9411" vbProcedure="false">[2]conv!#REF!</definedName>
    <definedName function="false" hidden="false" localSheetId="2" name="_ant9412" vbProcedure="false">[2]conv!#REF!</definedName>
    <definedName function="false" hidden="false" localSheetId="2" name="_ant9413" vbProcedure="false">[2]conv!#REF!</definedName>
    <definedName function="false" hidden="false" localSheetId="2" name="_ant9414" vbProcedure="false">[2]conv!#REF!</definedName>
    <definedName function="false" hidden="false" localSheetId="2" name="_ant9415" vbProcedure="false">[2]conv!#REF!</definedName>
    <definedName function="false" hidden="false" localSheetId="2" name="_ant9416" vbProcedure="false">[2]conv!#REF!</definedName>
    <definedName function="false" hidden="false" localSheetId="2" name="_ant942" vbProcedure="false">[2]conv!#REF!</definedName>
    <definedName function="false" hidden="false" localSheetId="2" name="_ant943" vbProcedure="false">[2]conv!#REF!</definedName>
    <definedName function="false" hidden="false" localSheetId="2" name="_ant944" vbProcedure="false">[2]conv!#REF!</definedName>
    <definedName function="false" hidden="false" localSheetId="2" name="_ant945" vbProcedure="false">[2]conv!#REF!</definedName>
    <definedName function="false" hidden="false" localSheetId="2" name="_ant946" vbProcedure="false">[2]conv!#REF!</definedName>
    <definedName function="false" hidden="false" localSheetId="2" name="_ant947" vbProcedure="false">[2]conv!#REF!</definedName>
    <definedName function="false" hidden="false" localSheetId="2" name="_ant948" vbProcedure="false">[2]conv!#REF!</definedName>
    <definedName function="false" hidden="false" localSheetId="2" name="_ant949" vbProcedure="false">[2]conv!#REF!</definedName>
    <definedName function="false" hidden="false" localSheetId="2" name="_cos941" vbProcedure="false">'[3]conv '!#ref!</definedName>
    <definedName function="false" hidden="false" localSheetId="2" name="_cos9410" vbProcedure="false">'[3]conv '!#ref!</definedName>
    <definedName function="false" hidden="false" localSheetId="2" name="_cos9411" vbProcedure="false">'[3]conv '!#ref!</definedName>
    <definedName function="false" hidden="false" localSheetId="2" name="_cos9412" vbProcedure="false">'[3]conv '!#ref!</definedName>
    <definedName function="false" hidden="false" localSheetId="2" name="_cos9413" vbProcedure="false">'[3]conv '!#ref!</definedName>
    <definedName function="false" hidden="false" localSheetId="2" name="_cos9414" vbProcedure="false">'[3]conv '!#ref!</definedName>
    <definedName function="false" hidden="false" localSheetId="2" name="_cos9415" vbProcedure="false">'[3]conv '!#ref!</definedName>
    <definedName function="false" hidden="false" localSheetId="2" name="_cos9416" vbProcedure="false">'[3]conv '!#ref!</definedName>
    <definedName function="false" hidden="false" localSheetId="2" name="_cos942" vbProcedure="false">'[3]conv '!#ref!</definedName>
    <definedName function="false" hidden="false" localSheetId="2" name="_cos943" vbProcedure="false">'[3]conv '!#ref!</definedName>
    <definedName function="false" hidden="false" localSheetId="2" name="_cos944" vbProcedure="false">'[3]conv '!#ref!</definedName>
    <definedName function="false" hidden="false" localSheetId="2" name="_cos945" vbProcedure="false">'[3]conv '!#ref!</definedName>
    <definedName function="false" hidden="false" localSheetId="2" name="_cos946" vbProcedure="false">'[3]conv '!#ref!</definedName>
    <definedName function="false" hidden="false" localSheetId="2" name="_cos947" vbProcedure="false">'[3]conv '!#ref!</definedName>
    <definedName function="false" hidden="false" localSheetId="2" name="_cos948" vbProcedure="false">'[3]conv '!#ref!</definedName>
    <definedName function="false" hidden="false" localSheetId="2" name="_cos949" vbProcedure="false">'[3]conv '!#ref!</definedName>
    <definedName function="false" hidden="false" localSheetId="2" name="_nm10" vbProcedure="false">'[3]conv '!#ref!</definedName>
    <definedName function="false" hidden="false" localSheetId="2" name="_nm11" vbProcedure="false">'[3]conv '!#ref!</definedName>
    <definedName function="false" hidden="false" localSheetId="2" name="_nm12" vbProcedure="false">'[3]conv '!#ref!</definedName>
    <definedName function="false" hidden="false" localSheetId="2" name="_nm17" vbProcedure="false">'[3]conv '!#ref!</definedName>
    <definedName function="false" hidden="false" localSheetId="2" name="_nm18" vbProcedure="false">'[3]conv '!#ref!</definedName>
    <definedName function="false" hidden="false" localSheetId="2" name="_nm19" vbProcedure="false">'[3]conv '!#ref!</definedName>
    <definedName function="false" hidden="false" localSheetId="2" name="_nm20" vbProcedure="false">'[3]conv '!#ref!</definedName>
    <definedName function="false" hidden="false" localSheetId="2" name="_nm5" vbProcedure="false">'[3]conv '!#ref!</definedName>
    <definedName function="false" hidden="false" localSheetId="2" name="_nm6" vbProcedure="false">'[3]conv '!#ref!</definedName>
    <definedName function="false" hidden="false" localSheetId="2" name="_nm7" vbProcedure="false">'[3]conv '!#ref!</definedName>
    <definedName function="false" hidden="false" localSheetId="2" name="_nm8" vbProcedure="false">'[3]conv '!#ref!</definedName>
    <definedName function="false" hidden="false" localSheetId="2" name="_nm9" vbProcedure="false">'[3]conv '!#ref!</definedName>
    <definedName function="false" hidden="false" localSheetId="2" name="_xlnm.Print_Area" vbProcedure="false">'03_Serveis Neteja'!$A$1:$X$138</definedName>
    <definedName function="false" hidden="false" localSheetId="2" name="_xlnm.Print_Titles" vbProcedure="false">'03_Serveis Neteja'!$1:$6</definedName>
    <definedName function="false" hidden="false" localSheetId="2" name="_xlnm._FilterDatabase" vbProcedure="false">'03_Serveis Neteja'!$B$6:$I$135</definedName>
    <definedName function="false" hidden="false" localSheetId="2" name="__ant941" vbProcedure="false">[2]conv!#REF!</definedName>
    <definedName function="false" hidden="false" localSheetId="2" name="__ant9410" vbProcedure="false">[2]conv!#REF!</definedName>
    <definedName function="false" hidden="false" localSheetId="2" name="__ant9411" vbProcedure="false">[2]conv!#REF!</definedName>
    <definedName function="false" hidden="false" localSheetId="2" name="__ant9412" vbProcedure="false">[2]conv!#REF!</definedName>
    <definedName function="false" hidden="false" localSheetId="2" name="__ant9413" vbProcedure="false">[2]conv!#REF!</definedName>
    <definedName function="false" hidden="false" localSheetId="2" name="__ant9414" vbProcedure="false">[2]conv!#REF!</definedName>
    <definedName function="false" hidden="false" localSheetId="2" name="__ant9415" vbProcedure="false">[2]conv!#REF!</definedName>
    <definedName function="false" hidden="false" localSheetId="2" name="__ant9416" vbProcedure="false">[2]conv!#REF!</definedName>
    <definedName function="false" hidden="false" localSheetId="2" name="__ant942" vbProcedure="false">[2]conv!#REF!</definedName>
    <definedName function="false" hidden="false" localSheetId="2" name="__ant943" vbProcedure="false">[2]conv!#REF!</definedName>
    <definedName function="false" hidden="false" localSheetId="2" name="__ant944" vbProcedure="false">[2]conv!#REF!</definedName>
    <definedName function="false" hidden="false" localSheetId="2" name="__ant945" vbProcedure="false">[2]conv!#REF!</definedName>
    <definedName function="false" hidden="false" localSheetId="2" name="__ant946" vbProcedure="false">[2]conv!#REF!</definedName>
    <definedName function="false" hidden="false" localSheetId="2" name="__ant947" vbProcedure="false">[2]conv!#REF!</definedName>
    <definedName function="false" hidden="false" localSheetId="2" name="__ant948" vbProcedure="false">[2]conv!#REF!</definedName>
    <definedName function="false" hidden="false" localSheetId="2" name="__ant949" vbProcedure="false">[2]conv!#REF!</definedName>
    <definedName function="false" hidden="false" localSheetId="2" name="__cos941" vbProcedure="false">'[3]conv '!#ref!</definedName>
    <definedName function="false" hidden="false" localSheetId="2" name="__cos9410" vbProcedure="false">'[3]conv '!#ref!</definedName>
    <definedName function="false" hidden="false" localSheetId="2" name="__cos9411" vbProcedure="false">'[3]conv '!#ref!</definedName>
    <definedName function="false" hidden="false" localSheetId="2" name="__cos9412" vbProcedure="false">'[3]conv '!#ref!</definedName>
    <definedName function="false" hidden="false" localSheetId="2" name="__cos9413" vbProcedure="false">'[3]conv '!#ref!</definedName>
    <definedName function="false" hidden="false" localSheetId="2" name="__cos9414" vbProcedure="false">'[3]conv '!#ref!</definedName>
    <definedName function="false" hidden="false" localSheetId="2" name="__cos9415" vbProcedure="false">'[3]conv '!#ref!</definedName>
    <definedName function="false" hidden="false" localSheetId="2" name="__cos9416" vbProcedure="false">'[3]conv '!#ref!</definedName>
    <definedName function="false" hidden="false" localSheetId="2" name="__cos942" vbProcedure="false">'[3]conv '!#ref!</definedName>
    <definedName function="false" hidden="false" localSheetId="2" name="__cos943" vbProcedure="false">'[3]conv '!#ref!</definedName>
    <definedName function="false" hidden="false" localSheetId="2" name="__cos944" vbProcedure="false">'[3]conv '!#ref!</definedName>
    <definedName function="false" hidden="false" localSheetId="2" name="__cos945" vbProcedure="false">'[3]conv '!#ref!</definedName>
    <definedName function="false" hidden="false" localSheetId="2" name="__cos946" vbProcedure="false">'[3]conv '!#ref!</definedName>
    <definedName function="false" hidden="false" localSheetId="2" name="__cos947" vbProcedure="false">'[3]conv '!#ref!</definedName>
    <definedName function="false" hidden="false" localSheetId="2" name="__cos948" vbProcedure="false">'[3]conv '!#ref!</definedName>
    <definedName function="false" hidden="false" localSheetId="2" name="__cos949" vbProcedure="false">'[3]conv '!#ref!</definedName>
    <definedName function="false" hidden="false" localSheetId="2" name="__nm10" vbProcedure="false">'[3]conv '!#ref!</definedName>
    <definedName function="false" hidden="false" localSheetId="2" name="__nm11" vbProcedure="false">'[3]conv '!#ref!</definedName>
    <definedName function="false" hidden="false" localSheetId="2" name="__nm12" vbProcedure="false">'[3]conv '!#ref!</definedName>
    <definedName function="false" hidden="false" localSheetId="2" name="__nm17" vbProcedure="false">'[3]conv '!#ref!</definedName>
    <definedName function="false" hidden="false" localSheetId="2" name="__nm18" vbProcedure="false">'[3]conv '!#ref!</definedName>
    <definedName function="false" hidden="false" localSheetId="2" name="__nm19" vbProcedure="false">'[3]conv '!#ref!</definedName>
    <definedName function="false" hidden="false" localSheetId="2" name="__nm20" vbProcedure="false">'[3]conv '!#ref!</definedName>
    <definedName function="false" hidden="false" localSheetId="2" name="__nm5" vbProcedure="false">'[3]conv '!#ref!</definedName>
    <definedName function="false" hidden="false" localSheetId="2" name="__nm6" vbProcedure="false">'[3]conv '!#ref!</definedName>
    <definedName function="false" hidden="false" localSheetId="2" name="__nm7" vbProcedure="false">'[3]conv '!#ref!</definedName>
    <definedName function="false" hidden="false" localSheetId="2" name="__nm8" vbProcedure="false">'[3]conv '!#ref!</definedName>
    <definedName function="false" hidden="false" localSheetId="2" name="__nm9" vbProcedure="false">'[3]conv '!#ref!</definedName>
    <definedName function="false" hidden="false" localSheetId="2" name="çce_4" vbProcedure="false">'[3]conv '!#ref!</definedName>
    <definedName function="false" hidden="false" localSheetId="2" name="ñ" vbProcedure="false">#REF!</definedName>
    <definedName function="false" hidden="false" localSheetId="3" name="_xlnm.Print_Area" vbProcedure="false">'Total Pressupost'!$C$2:$N$59</definedName>
    <definedName function="false" hidden="false" localSheetId="4" name="_xlnm.Print_Area" vbProcedure="false">'Preu 3 Mitjans comuns'!$A$3:$G$45</definedName>
    <definedName function="false" hidden="false" localSheetId="5" name="AASV_" vbProcedure="false">[3]p.u.p!#REF!</definedName>
    <definedName function="false" hidden="false" localSheetId="5" name="AATS_" vbProcedure="false">[3]p.u.p!#REF!</definedName>
    <definedName function="false" hidden="false" localSheetId="5" name="ABS" vbProcedure="false">[8]conv!#REF!</definedName>
    <definedName function="false" hidden="false" localSheetId="5" name="abse_" vbProcedure="false">#REF!</definedName>
    <definedName function="false" hidden="false" localSheetId="5" name="abs_" vbProcedure="false">#REF!</definedName>
    <definedName function="false" hidden="false" localSheetId="5" name="ACP_D" vbProcedure="false">[3]p.u.p!#REF!</definedName>
    <definedName function="false" hidden="false" localSheetId="5" name="ACP_N" vbProcedure="false">[3]p.u.p!#REF!</definedName>
    <definedName function="false" hidden="false" localSheetId="5" name="ACTUAL" vbProcedure="false">[5]antg.!#REF!</definedName>
    <definedName function="false" hidden="false" localSheetId="5" name="AD1_" vbProcedure="false">[3]p.u.p!#REF!</definedName>
    <definedName function="false" hidden="false" localSheetId="5" name="AD2_" vbProcedure="false">[3]p.u.p!#REF!</definedName>
    <definedName function="false" hidden="false" localSheetId="5" name="AD_1" vbProcedure="false">#REF!</definedName>
    <definedName function="false" hidden="false" localSheetId="5" name="AD_10" vbProcedure="false">#REF!</definedName>
    <definedName function="false" hidden="false" localSheetId="5" name="AD_11" vbProcedure="false">#REF!</definedName>
    <definedName function="false" hidden="false" localSheetId="5" name="AD_12" vbProcedure="false">#REF!</definedName>
    <definedName function="false" hidden="false" localSheetId="5" name="AD_13" vbProcedure="false">#REF!</definedName>
    <definedName function="false" hidden="false" localSheetId="5" name="AD_14" vbProcedure="false">#REF!</definedName>
    <definedName function="false" hidden="false" localSheetId="5" name="AD_15" vbProcedure="false">#REF!</definedName>
    <definedName function="false" hidden="false" localSheetId="5" name="AD_16" vbProcedure="false">#REF!</definedName>
    <definedName function="false" hidden="false" localSheetId="5" name="AD_17" vbProcedure="false">#REF!</definedName>
    <definedName function="false" hidden="false" localSheetId="5" name="AD_18" vbProcedure="false">#REF!</definedName>
    <definedName function="false" hidden="false" localSheetId="5" name="AD_2" vbProcedure="false">#REF!</definedName>
    <definedName function="false" hidden="false" localSheetId="5" name="AD_3" vbProcedure="false">#REF!</definedName>
    <definedName function="false" hidden="false" localSheetId="5" name="AD_4" vbProcedure="false">#REF!</definedName>
    <definedName function="false" hidden="false" localSheetId="5" name="AD_5" vbProcedure="false">#REF!</definedName>
    <definedName function="false" hidden="false" localSheetId="5" name="AD_6" vbProcedure="false">#REF!</definedName>
    <definedName function="false" hidden="false" localSheetId="5" name="AD_7" vbProcedure="false">#REF!</definedName>
    <definedName function="false" hidden="false" localSheetId="5" name="AD_8" vbProcedure="false">#REF!</definedName>
    <definedName function="false" hidden="false" localSheetId="5" name="AD_9" vbProcedure="false">#REF!</definedName>
    <definedName function="false" hidden="false" localSheetId="5" name="AE_D" vbProcedure="false">[3]p.u.p!#REF!</definedName>
    <definedName function="false" hidden="false" localSheetId="5" name="AE_N" vbProcedure="false">[3]p.u.p!#REF!</definedName>
    <definedName function="false" hidden="false" localSheetId="5" name="AG_" vbProcedure="false">[3]p.u.p!#REF!</definedName>
    <definedName function="false" hidden="false" localSheetId="5" name="AI" vbProcedure="false">[10]varios!#REF!</definedName>
    <definedName function="false" hidden="false" localSheetId="5" name="AJA1_" vbProcedure="false">[3]p.u.p!#REF!</definedName>
    <definedName function="false" hidden="false" localSheetId="5" name="AJA_" vbProcedure="false">[3]p.u.p!#REF!</definedName>
    <definedName function="false" hidden="false" localSheetId="5" name="AL" vbProcedure="false">#REF!</definedName>
    <definedName function="false" hidden="false" localSheetId="5" name="alq" vbProcedure="false">[11]maq!#REF!</definedName>
    <definedName function="false" hidden="false" localSheetId="5" name="alquil_limp" vbProcedure="false">#REF!</definedName>
    <definedName function="false" hidden="false" localSheetId="5" name="alquil_rec" vbProcedure="false">#REF!</definedName>
    <definedName function="false" hidden="false" localSheetId="5" name="AML" vbProcedure="false">#REF!</definedName>
    <definedName function="false" hidden="false" localSheetId="5" name="amor" vbProcedure="false">[11]maq!#REF!</definedName>
    <definedName function="false" hidden="false" localSheetId="5" name="Amort" vbProcedure="false">#REF!</definedName>
    <definedName function="false" hidden="false" localSheetId="5" name="AMORT_BASICO" vbProcedure="false">#REF!</definedName>
    <definedName function="false" hidden="false" localSheetId="5" name="amort_rt111" vbProcedure="false">#REF!</definedName>
    <definedName function="false" hidden="false" localSheetId="5" name="amort_rt112" vbProcedure="false">#REF!</definedName>
    <definedName function="false" hidden="false" localSheetId="5" name="amort_rt113" vbProcedure="false">#REF!</definedName>
    <definedName function="false" hidden="false" localSheetId="5" name="AMORT_VAR1" vbProcedure="false">#REF!</definedName>
    <definedName function="false" hidden="false" localSheetId="5" name="AMORT_VAR2" vbProcedure="false">#REF!</definedName>
    <definedName function="false" hidden="false" localSheetId="5" name="amor_1" vbProcedure="false">#REF!</definedName>
    <definedName function="false" hidden="false" localSheetId="5" name="amor_10" vbProcedure="false">#REF!</definedName>
    <definedName function="false" hidden="false" localSheetId="5" name="amor_11" vbProcedure="false">#REF!</definedName>
    <definedName function="false" hidden="false" localSheetId="5" name="amor_12" vbProcedure="false">#REF!</definedName>
    <definedName function="false" hidden="false" localSheetId="5" name="amor_13" vbProcedure="false">#REF!</definedName>
    <definedName function="false" hidden="false" localSheetId="5" name="amor_14" vbProcedure="false">#REF!</definedName>
    <definedName function="false" hidden="false" localSheetId="5" name="amor_15" vbProcedure="false">#REF!</definedName>
    <definedName function="false" hidden="false" localSheetId="5" name="amor_16" vbProcedure="false">#REF!</definedName>
    <definedName function="false" hidden="false" localSheetId="5" name="amor_17" vbProcedure="false">#REF!</definedName>
    <definedName function="false" hidden="false" localSheetId="5" name="amor_18" vbProcedure="false">#REF!</definedName>
    <definedName function="false" hidden="false" localSheetId="5" name="amor_19" vbProcedure="false">#REF!</definedName>
    <definedName function="false" hidden="false" localSheetId="5" name="amor_2" vbProcedure="false">#REF!</definedName>
    <definedName function="false" hidden="false" localSheetId="5" name="amor_20" vbProcedure="false">#REF!</definedName>
    <definedName function="false" hidden="false" localSheetId="5" name="amor_3" vbProcedure="false">#REF!</definedName>
    <definedName function="false" hidden="false" localSheetId="5" name="amor_4" vbProcedure="false">#REF!</definedName>
    <definedName function="false" hidden="false" localSheetId="5" name="amor_5" vbProcedure="false">#REF!</definedName>
    <definedName function="false" hidden="false" localSheetId="5" name="amor_6" vbProcedure="false">#REF!</definedName>
    <definedName function="false" hidden="false" localSheetId="5" name="amor_7" vbProcedure="false">#REF!</definedName>
    <definedName function="false" hidden="false" localSheetId="5" name="amor_8" vbProcedure="false">#REF!</definedName>
    <definedName function="false" hidden="false" localSheetId="5" name="amor_9" vbProcedure="false">#REF!</definedName>
    <definedName function="false" hidden="false" localSheetId="5" name="amor_cont" vbProcedure="false">#REF!</definedName>
    <definedName function="false" hidden="false" localSheetId="5" name="amor_esc" vbProcedure="false">#REF!</definedName>
    <definedName function="false" hidden="false" localSheetId="5" name="AMOR_INS" vbProcedure="false">#REF!</definedName>
    <definedName function="false" hidden="false" localSheetId="5" name="amor_inter" vbProcedure="false">#REF!</definedName>
    <definedName function="false" hidden="false" localSheetId="5" name="amor_limp" vbProcedure="false">#REF!</definedName>
    <definedName function="false" hidden="false" localSheetId="5" name="amor_limp_alt" vbProcedure="false">#REF!</definedName>
    <definedName function="false" hidden="false" localSheetId="5" name="amor_limp_punt" vbProcedure="false">#REF!</definedName>
    <definedName function="false" hidden="false" localSheetId="5" name="amor_limp_viaria" vbProcedure="false">#REF!</definedName>
    <definedName function="false" hidden="false" localSheetId="5" name="amor_lp21" vbProcedure="false">#REF!</definedName>
    <definedName function="false" hidden="false" localSheetId="5" name="amor_lp22" vbProcedure="false">#REF!</definedName>
    <definedName function="false" hidden="false" localSheetId="5" name="amor_pap15" vbProcedure="false">#REF!</definedName>
    <definedName function="false" hidden="false" localSheetId="5" name="amor_papel" vbProcedure="false">#REF!</definedName>
    <definedName function="false" hidden="false" localSheetId="5" name="AMOR_PL" vbProcedure="false">#REF!</definedName>
    <definedName function="false" hidden="false" localSheetId="5" name="amor_playas" vbProcedure="false">#REF!</definedName>
    <definedName function="false" hidden="false" localSheetId="5" name="AMOR_PS" vbProcedure="false">#REF!</definedName>
    <definedName function="false" hidden="false" localSheetId="5" name="amor_ratas" vbProcedure="false">#REF!</definedName>
    <definedName function="false" hidden="false" localSheetId="5" name="AMOR_RE" vbProcedure="false">#REF!</definedName>
    <definedName function="false" hidden="false" localSheetId="5" name="amor_rec" vbProcedure="false">#REF!</definedName>
    <definedName function="false" hidden="false" localSheetId="5" name="amor_rec_tte" vbProcedure="false">#REF!</definedName>
    <definedName function="false" hidden="false" localSheetId="5" name="AMOR_REP" vbProcedure="false">#REF!</definedName>
    <definedName function="false" hidden="false" localSheetId="5" name="AMOR_REP1" vbProcedure="false">#REF!</definedName>
    <definedName function="false" hidden="false" localSheetId="5" name="AMOR_REP2" vbProcedure="false">#REF!</definedName>
    <definedName function="false" hidden="false" localSheetId="5" name="amor_rt11" vbProcedure="false">#REF!</definedName>
    <definedName function="false" hidden="false" localSheetId="5" name="Amo_c" vbProcedure="false">#REF!</definedName>
    <definedName function="false" hidden="false" localSheetId="5" name="AMR" vbProcedure="false">#REF!</definedName>
    <definedName function="false" hidden="false" localSheetId="5" name="AMRA" vbProcedure="false">#REF!</definedName>
    <definedName function="false" hidden="false" localSheetId="5" name="AM_3" vbProcedure="false">#REF!</definedName>
    <definedName function="false" hidden="false" localSheetId="5" name="AM_4" vbProcedure="false">#REF!</definedName>
    <definedName function="false" hidden="false" localSheetId="5" name="AM_5" vbProcedure="false">#REF!</definedName>
    <definedName function="false" hidden="false" localSheetId="5" name="ANT" vbProcedure="false">[3]p.u.p!#REF!</definedName>
    <definedName function="false" hidden="false" localSheetId="5" name="ANTIGÜEDAD" vbProcedure="false">#REF!</definedName>
    <definedName function="false" hidden="false" localSheetId="5" name="ANTI_INTER" vbProcedure="false">#REF!</definedName>
    <definedName function="false" hidden="false" localSheetId="5" name="ANTI_LIMP" vbProcedure="false">#REF!</definedName>
    <definedName function="false" hidden="false" localSheetId="5" name="ANTI_REC" vbProcedure="false">#REF!</definedName>
    <definedName function="false" hidden="false" localSheetId="5" name="ant_abogada" vbProcedure="false">[5]antg.!#REF!</definedName>
    <definedName function="false" hidden="false" localSheetId="5" name="ant_d" vbProcedure="false">#REF!</definedName>
    <definedName function="false" hidden="false" localSheetId="5" name="ANT_DDESR" vbProcedure="false">#REF!</definedName>
    <definedName function="false" hidden="false" localSheetId="5" name="ant_del" vbProcedure="false">[5]antg.!#REF!</definedName>
    <definedName function="false" hidden="false" localSheetId="5" name="ANT_DIR" vbProcedure="false">'[3]conv '!#ref!</definedName>
    <definedName function="false" hidden="false" localSheetId="5" name="ANT_DLI" vbProcedure="false">#REF!</definedName>
    <definedName function="false" hidden="false" localSheetId="5" name="ANT_DLIMP" vbProcedure="false">#REF!</definedName>
    <definedName function="false" hidden="false" localSheetId="5" name="ANT_DREC" vbProcedure="false">#REF!</definedName>
    <definedName function="false" hidden="false" localSheetId="5" name="ant_enc_gral" vbProcedure="false">[5]antg.!#REF!</definedName>
    <definedName function="false" hidden="false" localSheetId="5" name="ant_enc_i" vbProcedure="false">[5]antg.!#REF!</definedName>
    <definedName function="false" hidden="false" localSheetId="5" name="ant_enc_iii" vbProcedure="false">[5]antg.!#REF!</definedName>
    <definedName function="false" hidden="false" localSheetId="5" name="ant_enc_i_bd" vbProcedure="false">[5]antg.!#REF!</definedName>
    <definedName function="false" hidden="false" localSheetId="5" name="ant_i" vbProcedure="false">#REF!</definedName>
    <definedName function="false" hidden="false" localSheetId="5" name="ANT_ILI" vbProcedure="false">#REF!</definedName>
    <definedName function="false" hidden="false" localSheetId="5" name="ANT_ILIMP" vbProcedure="false">#REF!</definedName>
    <definedName function="false" hidden="false" localSheetId="5" name="ANT_IND" vbProcedure="false">'[3]conv '!#ref!</definedName>
    <definedName function="false" hidden="false" localSheetId="5" name="ANT_INDIR" vbProcedure="false">'[3]conv '!#ref!</definedName>
    <definedName function="false" hidden="false" localSheetId="5" name="ant_ipl" vbProcedure="false">#REF!</definedName>
    <definedName function="false" hidden="false" localSheetId="5" name="ant_ips" vbProcedure="false">#REF!</definedName>
    <definedName function="false" hidden="false" localSheetId="5" name="ant_ire" vbProcedure="false">#REF!</definedName>
    <definedName function="false" hidden="false" localSheetId="5" name="ANT_IREC" vbProcedure="false">#REF!</definedName>
    <definedName function="false" hidden="false" localSheetId="5" name="ant_jefe_admon" vbProcedure="false">[5]antg.!#REF!</definedName>
    <definedName function="false" hidden="false" localSheetId="5" name="ant_jefe_admon_1" vbProcedure="false">[5]antg.!#REF!</definedName>
    <definedName function="false" hidden="false" localSheetId="5" name="ant_jefe_mant" vbProcedure="false">[5]antg.!#REF!</definedName>
    <definedName function="false" hidden="false" localSheetId="5" name="ant_jefe_produc" vbProcedure="false">[5]antg.!#REF!</definedName>
    <definedName function="false" hidden="false" localSheetId="5" name="ANT_PL" vbProcedure="false">#REF!</definedName>
    <definedName function="false" hidden="false" localSheetId="5" name="ANT_PS" vbProcedure="false">#REF!</definedName>
    <definedName function="false" hidden="false" localSheetId="5" name="ANT_R" vbProcedure="false">[13]ant!#REF!</definedName>
    <definedName function="false" hidden="false" localSheetId="5" name="ANT_RE" vbProcedure="false">#REF!</definedName>
    <definedName function="false" hidden="false" localSheetId="5" name="ANT_RECOG" vbProcedure="false">[13]ant!#REF!</definedName>
    <definedName function="false" hidden="false" localSheetId="5" name="ANT_RR" vbProcedure="false">[13]ant!#REF!</definedName>
    <definedName function="false" hidden="false" localSheetId="5" name="ANT_RS" vbProcedure="false">[13]ant!#REF!</definedName>
    <definedName function="false" hidden="false" localSheetId="5" name="AN_AD2" vbProcedure="false">#REF!</definedName>
    <definedName function="false" hidden="false" localSheetId="5" name="AN_CAP" vbProcedure="false">#REF!</definedName>
    <definedName function="false" hidden="false" localSheetId="5" name="AN_CD" vbProcedure="false">#REF!</definedName>
    <definedName function="false" hidden="false" localSheetId="5" name="AN_DEL" vbProcedure="false">#REF!</definedName>
    <definedName function="false" hidden="false" localSheetId="5" name="AN_E" vbProcedure="false">[13]ant!#REF!</definedName>
    <definedName function="false" hidden="false" localSheetId="5" name="AN_E2" vbProcedure="false">[13]ant!#REF!</definedName>
    <definedName function="false" hidden="false" localSheetId="5" name="AN_ENC" vbProcedure="false">#REF!</definedName>
    <definedName function="false" hidden="false" localSheetId="5" name="AN_L" vbProcedure="false">[13]ant!#REF!</definedName>
    <definedName function="false" hidden="false" localSheetId="5" name="AN_OF1" vbProcedure="false">#REF!</definedName>
    <definedName function="false" hidden="false" localSheetId="5" name="AN_OF2" vbProcedure="false">#REF!</definedName>
    <definedName function="false" hidden="false" localSheetId="5" name="AN_P" vbProcedure="false">[13]ant!#REF!</definedName>
    <definedName function="false" hidden="false" localSheetId="5" name="AN_P2" vbProcedure="false">[13]ant!#REF!</definedName>
    <definedName function="false" hidden="false" localSheetId="5" name="AN_PE" vbProcedure="false">#REF!</definedName>
    <definedName function="false" hidden="false" localSheetId="5" name="AN_PI" vbProcedure="false">[13]ant!#REF!</definedName>
    <definedName function="false" hidden="false" localSheetId="5" name="AN_PI2" vbProcedure="false">[13]ant!#REF!</definedName>
    <definedName function="false" hidden="false" localSheetId="5" name="AN_PO" vbProcedure="false">#REF!</definedName>
    <definedName function="false" hidden="false" localSheetId="5" name="AN_R" vbProcedure="false">[13]ant!#REF!</definedName>
    <definedName function="false" hidden="false" localSheetId="5" name="AN_R2" vbProcedure="false">[13]ant!#REF!</definedName>
    <definedName function="false" hidden="false" localSheetId="5" name="AN_TRD" vbProcedure="false">#REF!</definedName>
    <definedName function="false" hidden="false" localSheetId="5" name="AN_TRN" vbProcedure="false">#REF!</definedName>
    <definedName function="false" hidden="false" localSheetId="5" name="AN_V" vbProcedure="false">[13]ant!#REF!</definedName>
    <definedName function="false" hidden="false" localSheetId="5" name="AN_V2" vbProcedure="false">[13]ant!#REF!</definedName>
    <definedName function="false" hidden="false" localSheetId="5" name="AO1_" vbProcedure="false">[3]p.u.p!#REF!</definedName>
    <definedName function="false" hidden="false" localSheetId="5" name="AO2_" vbProcedure="false">[3]p.u.p!#REF!</definedName>
    <definedName function="false" hidden="false" localSheetId="5" name="AO3_" vbProcedure="false">[3]p.u.p!#REF!</definedName>
    <definedName function="false" hidden="false" localSheetId="5" name="AR" vbProcedure="false">#REF!</definedName>
    <definedName function="false" hidden="false" localSheetId="5" name="ASIG_C" vbProcedure="false">[13]ant!#REF!</definedName>
    <definedName function="false" hidden="false" localSheetId="5" name="ASIG_L" vbProcedure="false">[13]ant!#REF!</definedName>
    <definedName function="false" hidden="false" localSheetId="5" name="ASIG_LDF" vbProcedure="false">[13]ant!#REF!</definedName>
    <definedName function="false" hidden="false" localSheetId="5" name="ASIG_RR" vbProcedure="false">[13]ant!#REF!</definedName>
    <definedName function="false" hidden="false" localSheetId="5" name="AS_1" vbProcedure="false">#REF!</definedName>
    <definedName function="false" hidden="false" localSheetId="5" name="AS_2" vbProcedure="false">#REF!</definedName>
    <definedName function="false" hidden="false" localSheetId="5" name="AS_5" vbProcedure="false">#REF!</definedName>
    <definedName function="false" hidden="false" localSheetId="5" name="AS_6" vbProcedure="false">#REF!</definedName>
    <definedName function="false" hidden="false" localSheetId="5" name="AS_7" vbProcedure="false">#REF!</definedName>
    <definedName function="false" hidden="false" localSheetId="5" name="AS_8" vbProcedure="false">#REF!</definedName>
    <definedName function="false" hidden="false" localSheetId="5" name="a_1" vbProcedure="false">#REF!</definedName>
    <definedName function="false" hidden="false" localSheetId="5" name="A_10" vbProcedure="false">[5]conv!#REF!</definedName>
    <definedName function="false" hidden="false" localSheetId="5" name="a_2" vbProcedure="false">#REF!</definedName>
    <definedName function="false" hidden="false" localSheetId="5" name="A_20" vbProcedure="false">[5]conv!#REF!</definedName>
    <definedName function="false" hidden="false" localSheetId="5" name="a_3" vbProcedure="false">#REF!</definedName>
    <definedName function="false" hidden="false" localSheetId="5" name="A_30" vbProcedure="false">[5]conv!#REF!</definedName>
    <definedName function="false" hidden="false" localSheetId="5" name="a_4" vbProcedure="false">#REF!</definedName>
    <definedName function="false" hidden="false" localSheetId="5" name="A_40" vbProcedure="false">[5]conv!#REF!</definedName>
    <definedName function="false" hidden="false" localSheetId="5" name="a_5" vbProcedure="false">#REF!</definedName>
    <definedName function="false" hidden="false" localSheetId="5" name="A_5T" vbProcedure="false">[5]conv!#REF!</definedName>
    <definedName function="false" hidden="false" localSheetId="5" name="a_6" vbProcedure="false">#REF!</definedName>
    <definedName function="false" hidden="false" localSheetId="5" name="a_7" vbProcedure="false">#REF!</definedName>
    <definedName function="false" hidden="false" localSheetId="5" name="a_8" vbProcedure="false">#REF!</definedName>
    <definedName function="false" hidden="false" localSheetId="5" name="A_9" vbProcedure="false">[5]conv!#REF!</definedName>
    <definedName function="false" hidden="false" localSheetId="5" name="A_A2" vbProcedure="false">[3]var!#REF!</definedName>
    <definedName function="false" hidden="false" localSheetId="5" name="A_AD2" vbProcedure="false">#REF!</definedName>
    <definedName function="false" hidden="false" localSheetId="5" name="A_CAP" vbProcedure="false">#REF!</definedName>
    <definedName function="false" hidden="false" localSheetId="5" name="A_CDD" vbProcedure="false">#REF!</definedName>
    <definedName function="false" hidden="false" localSheetId="5" name="A_CDN" vbProcedure="false">#REF!</definedName>
    <definedName function="false" hidden="false" localSheetId="5" name="A_DEL" vbProcedure="false">#REF!</definedName>
    <definedName function="false" hidden="false" localSheetId="5" name="A_E" vbProcedure="false">[3]serv!#REF!</definedName>
    <definedName function="false" hidden="false" localSheetId="5" name="A_E2" vbProcedure="false">[3]var!#REF!</definedName>
    <definedName function="false" hidden="false" localSheetId="5" name="A_ENC" vbProcedure="false">#REF!</definedName>
    <definedName function="false" hidden="false" localSheetId="5" name="A_L" vbProcedure="false">[3]serv!#REF!</definedName>
    <definedName function="false" hidden="false" localSheetId="5" name="A_L2" vbProcedure="false">[3]var!#REF!</definedName>
    <definedName function="false" hidden="false" localSheetId="5" name="A_OF1" vbProcedure="false">#REF!</definedName>
    <definedName function="false" hidden="false" localSheetId="5" name="A_OF2" vbProcedure="false">#REF!</definedName>
    <definedName function="false" hidden="false" localSheetId="5" name="A_P" vbProcedure="false">[3]serv!#REF!</definedName>
    <definedName function="false" hidden="false" localSheetId="5" name="A_P2" vbProcedure="false">[3]var!#REF!</definedName>
    <definedName function="false" hidden="false" localSheetId="5" name="A_PED" vbProcedure="false">#REF!</definedName>
    <definedName function="false" hidden="false" localSheetId="5" name="A_PEN" vbProcedure="false">#REF!</definedName>
    <definedName function="false" hidden="false" localSheetId="5" name="A_PI" vbProcedure="false">[3]serv!#REF!</definedName>
    <definedName function="false" hidden="false" localSheetId="5" name="A_PI2" vbProcedure="false">[3]var!#REF!</definedName>
    <definedName function="false" hidden="false" localSheetId="5" name="A_POD" vbProcedure="false">#REF!</definedName>
    <definedName function="false" hidden="false" localSheetId="5" name="A_PON" vbProcedure="false">#REF!</definedName>
    <definedName function="false" hidden="false" localSheetId="5" name="A_R" vbProcedure="false">[3]serv!#REF!</definedName>
    <definedName function="false" hidden="false" localSheetId="5" name="A_R2" vbProcedure="false">[3]var!#REF!</definedName>
    <definedName function="false" hidden="false" localSheetId="5" name="A_TRD" vbProcedure="false">#REF!</definedName>
    <definedName function="false" hidden="false" localSheetId="5" name="A_TRN" vbProcedure="false">#REF!</definedName>
    <definedName function="false" hidden="false" localSheetId="5" name="A_V" vbProcedure="false">[3]serv!#REF!</definedName>
    <definedName function="false" hidden="false" localSheetId="5" name="A_V2" vbProcedure="false">[3]var!#REF!</definedName>
    <definedName function="false" hidden="false" localSheetId="5" name="A_VI2" vbProcedure="false">[3]var!#REF!</definedName>
    <definedName function="false" hidden="false" localSheetId="5" name="AÑO" vbProcedure="false">'[8]amort pendent'!#ref!</definedName>
    <definedName function="false" hidden="false" localSheetId="5" name="BEN" vbProcedure="false">#REF!</definedName>
    <definedName function="false" hidden="false" localSheetId="5" name="BI" vbProcedure="false">[8]conv!#REF!</definedName>
    <definedName function="false" hidden="false" localSheetId="5" name="B_1" vbProcedure="false">#REF!</definedName>
    <definedName function="false" hidden="false" localSheetId="5" name="B_2" vbProcedure="false">[3]serv!#REF!</definedName>
    <definedName function="false" hidden="false" localSheetId="5" name="CAMP" vbProcedure="false">#REF!</definedName>
    <definedName function="false" hidden="false" localSheetId="5" name="cap" vbProcedure="false">#REF!</definedName>
    <definedName function="false" hidden="false" localSheetId="5" name="CAPATAZ_DIA" vbProcedure="false">[5]p.u.exp!#REF!</definedName>
    <definedName function="false" hidden="false" localSheetId="5" name="CAPATAZ_NOCHE" vbProcedure="false">[5]p.u.exp!#REF!</definedName>
    <definedName function="false" hidden="false" localSheetId="5" name="CAPATAZ_NOCHE_BD" vbProcedure="false">[5]p.u.exp!#REF!</definedName>
    <definedName function="false" hidden="false" localSheetId="5" name="capi" vbProcedure="false">#REF!</definedName>
    <definedName function="false" hidden="false" localSheetId="5" name="CA_CDD" vbProcedure="false">#REF!</definedName>
    <definedName function="false" hidden="false" localSheetId="5" name="CA_CDN" vbProcedure="false">#REF!</definedName>
    <definedName function="false" hidden="false" localSheetId="5" name="CA_I1" vbProcedure="false">#REF!</definedName>
    <definedName function="false" hidden="false" localSheetId="5" name="CA_I10" vbProcedure="false">#REF!</definedName>
    <definedName function="false" hidden="false" localSheetId="5" name="CA_I11" vbProcedure="false">#REF!</definedName>
    <definedName function="false" hidden="false" localSheetId="5" name="CA_I2" vbProcedure="false">#REF!</definedName>
    <definedName function="false" hidden="false" localSheetId="5" name="CA_I3" vbProcedure="false">#REF!</definedName>
    <definedName function="false" hidden="false" localSheetId="5" name="CA_I4" vbProcedure="false">#REF!</definedName>
    <definedName function="false" hidden="false" localSheetId="5" name="CA_I5" vbProcedure="false">#REF!</definedName>
    <definedName function="false" hidden="false" localSheetId="5" name="CA_I6" vbProcedure="false">#REF!</definedName>
    <definedName function="false" hidden="false" localSheetId="5" name="CA_I7" vbProcedure="false">#REF!</definedName>
    <definedName function="false" hidden="false" localSheetId="5" name="CA_I8" vbProcedure="false">#REF!</definedName>
    <definedName function="false" hidden="false" localSheetId="5" name="CA_I9" vbProcedure="false">#REF!</definedName>
    <definedName function="false" hidden="false" localSheetId="5" name="CA_PED" vbProcedure="false">#REF!</definedName>
    <definedName function="false" hidden="false" localSheetId="5" name="CA_PEN" vbProcedure="false">#REF!</definedName>
    <definedName function="false" hidden="false" localSheetId="5" name="CA_POD" vbProcedure="false">#REF!</definedName>
    <definedName function="false" hidden="false" localSheetId="5" name="CA_PON" vbProcedure="false">#REF!</definedName>
    <definedName function="false" hidden="false" localSheetId="5" name="CA_TRD" vbProcedure="false">#REF!</definedName>
    <definedName function="false" hidden="false" localSheetId="5" name="CA_TRN" vbProcedure="false">#REF!</definedName>
    <definedName function="false" hidden="false" localSheetId="5" name="CD_1" vbProcedure="false">#REF!</definedName>
    <definedName function="false" hidden="false" localSheetId="5" name="CD_10" vbProcedure="false">#REF!</definedName>
    <definedName function="false" hidden="false" localSheetId="5" name="CD_11" vbProcedure="false">#REF!</definedName>
    <definedName function="false" hidden="false" localSheetId="5" name="CD_12" vbProcedure="false">#REF!</definedName>
    <definedName function="false" hidden="false" localSheetId="5" name="CD_13" vbProcedure="false">#REF!</definedName>
    <definedName function="false" hidden="false" localSheetId="5" name="CD_14" vbProcedure="false">#REF!</definedName>
    <definedName function="false" hidden="false" localSheetId="5" name="CD_15" vbProcedure="false">#REF!</definedName>
    <definedName function="false" hidden="false" localSheetId="5" name="CD_16" vbProcedure="false">#REF!</definedName>
    <definedName function="false" hidden="false" localSheetId="5" name="CD_17" vbProcedure="false">#REF!</definedName>
    <definedName function="false" hidden="false" localSheetId="5" name="CD_18" vbProcedure="false">#REF!</definedName>
    <definedName function="false" hidden="false" localSheetId="5" name="CD_19" vbProcedure="false">#REF!</definedName>
    <definedName function="false" hidden="false" localSheetId="5" name="CD_2" vbProcedure="false">#REF!</definedName>
    <definedName function="false" hidden="false" localSheetId="5" name="CD_20" vbProcedure="false">#REF!</definedName>
    <definedName function="false" hidden="false" localSheetId="5" name="CD_21" vbProcedure="false">#REF!</definedName>
    <definedName function="false" hidden="false" localSheetId="5" name="CD_22" vbProcedure="false">#REF!</definedName>
    <definedName function="false" hidden="false" localSheetId="5" name="CD_23" vbProcedure="false">#REF!</definedName>
    <definedName function="false" hidden="false" localSheetId="5" name="CD_24" vbProcedure="false">#REF!</definedName>
    <definedName function="false" hidden="false" localSheetId="5" name="CD_25" vbProcedure="false">#REF!</definedName>
    <definedName function="false" hidden="false" localSheetId="5" name="CD_26" vbProcedure="false">#REF!</definedName>
    <definedName function="false" hidden="false" localSheetId="5" name="CD_27" vbProcedure="false">#REF!</definedName>
    <definedName function="false" hidden="false" localSheetId="5" name="CD_28" vbProcedure="false">#REF!</definedName>
    <definedName function="false" hidden="false" localSheetId="5" name="CD_29" vbProcedure="false">#REF!</definedName>
    <definedName function="false" hidden="false" localSheetId="5" name="CD_3" vbProcedure="false">#REF!</definedName>
    <definedName function="false" hidden="false" localSheetId="5" name="CD_30" vbProcedure="false">#REF!</definedName>
    <definedName function="false" hidden="false" localSheetId="5" name="CD_31" vbProcedure="false">#REF!</definedName>
    <definedName function="false" hidden="false" localSheetId="5" name="CD_4" vbProcedure="false">#REF!</definedName>
    <definedName function="false" hidden="false" localSheetId="5" name="CD_5" vbProcedure="false">#REF!</definedName>
    <definedName function="false" hidden="false" localSheetId="5" name="CD_6" vbProcedure="false">#REF!</definedName>
    <definedName function="false" hidden="false" localSheetId="5" name="CD_7" vbProcedure="false">#REF!</definedName>
    <definedName function="false" hidden="false" localSheetId="5" name="CD_8" vbProcedure="false">#REF!</definedName>
    <definedName function="false" hidden="false" localSheetId="5" name="CD_9" vbProcedure="false">#REF!</definedName>
    <definedName function="false" hidden="false" localSheetId="5" name="CD_C" vbProcedure="false">[3]p.u.p!#REF!</definedName>
    <definedName function="false" hidden="false" localSheetId="5" name="CD_S" vbProcedure="false">[3]p.u.p!#REF!</definedName>
    <definedName function="false" hidden="false" localSheetId="5" name="CE_1" vbProcedure="false">'[3]conv '!#ref!</definedName>
    <definedName function="false" hidden="false" localSheetId="5" name="ce_10" vbProcedure="false">'[3]conv '!#ref!</definedName>
    <definedName function="false" hidden="false" localSheetId="5" name="ce_11" vbProcedure="false">'[3]conv '!#ref!</definedName>
    <definedName function="false" hidden="false" localSheetId="5" name="ce_12" vbProcedure="false">'[3]conv '!#ref!</definedName>
    <definedName function="false" hidden="false" localSheetId="5" name="CL_1" vbProcedure="false">[5]p.u.exp!#REF!</definedName>
    <definedName function="false" hidden="false" localSheetId="5" name="CL_10" vbProcedure="false">[5]p.u.exp!#REF!</definedName>
    <definedName function="false" hidden="false" localSheetId="5" name="CL_11" vbProcedure="false">[5]p.u.exp!#REF!</definedName>
    <definedName function="false" hidden="false" localSheetId="5" name="CL_12" vbProcedure="false">[5]p.u.exp!#REF!</definedName>
    <definedName function="false" hidden="false" localSheetId="5" name="CN_C" vbProcedure="false">[3]p.u.p!#REF!</definedName>
    <definedName function="false" hidden="false" localSheetId="5" name="CN_S" vbProcedure="false">[3]p.u.p!#REF!</definedName>
    <definedName function="false" hidden="false" localSheetId="5" name="CO" vbProcedure="false">[11]conv!#REF!</definedName>
    <definedName function="false" hidden="false" localSheetId="5" name="coef" vbProcedure="false">#REF!</definedName>
    <definedName function="false" hidden="false" localSheetId="5" name="coefic" vbProcedure="false">[11]maq!#REF!</definedName>
    <definedName function="false" hidden="false" localSheetId="5" name="coef_1" vbProcedure="false">#REF!</definedName>
    <definedName function="false" hidden="false" localSheetId="5" name="Coef_2" vbProcedure="false">#REF!</definedName>
    <definedName function="false" hidden="false" localSheetId="5" name="Coef_3" vbProcedure="false">#REF!</definedName>
    <definedName function="false" hidden="false" localSheetId="5" name="Coef_4" vbProcedure="false">#REF!</definedName>
    <definedName function="false" hidden="false" localSheetId="5" name="coef_5" vbProcedure="false">#REF!</definedName>
    <definedName function="false" hidden="false" localSheetId="5" name="COEF_6" vbProcedure="false">#REF!</definedName>
    <definedName function="false" hidden="false" localSheetId="5" name="COEF_8" vbProcedure="false">[3]fin!#REF!</definedName>
    <definedName function="false" hidden="false" localSheetId="5" name="COEF_CAP_10" vbProcedure="false">[10]finan!#REF!</definedName>
    <definedName function="false" hidden="false" localSheetId="5" name="Coef_Fin" vbProcedure="false">#REF!</definedName>
    <definedName function="false" hidden="false" localSheetId="5" name="COEF_INT_10" vbProcedure="false">[10]finan!#REF!</definedName>
    <definedName function="false" hidden="false" localSheetId="5" name="COEF_LIMP" vbProcedure="false">#REF!</definedName>
    <definedName function="false" hidden="false" localSheetId="5" name="COEF_L_I" vbProcedure="false">#REF!</definedName>
    <definedName function="false" hidden="false" localSheetId="5" name="COEF_REC" vbProcedure="false">#REF!</definedName>
    <definedName function="false" hidden="false" localSheetId="5" name="Coef__Fin" vbProcedure="false">#REF!</definedName>
    <definedName function="false" hidden="false" localSheetId="5" name="COE_5" vbProcedure="false">'[8]amort pendent'!#ref!</definedName>
    <definedName function="false" hidden="false" localSheetId="5" name="COE_8" vbProcedure="false">'[8]amort pendent'!#ref!</definedName>
    <definedName function="false" hidden="false" localSheetId="5" name="COMB_102" vbProcedure="false">#REF!</definedName>
    <definedName function="false" hidden="false" localSheetId="5" name="COMB_103" vbProcedure="false">#REF!</definedName>
    <definedName function="false" hidden="false" localSheetId="5" name="COMB_104" vbProcedure="false">#REF!</definedName>
    <definedName function="false" hidden="false" localSheetId="5" name="COMB_106" vbProcedure="false">#REF!</definedName>
    <definedName function="false" hidden="false" localSheetId="5" name="COMB_116" vbProcedure="false">#REF!</definedName>
    <definedName function="false" hidden="false" localSheetId="5" name="COMB_117" vbProcedure="false">#REF!</definedName>
    <definedName function="false" hidden="false" localSheetId="5" name="COMB_118" vbProcedure="false">#REF!</definedName>
    <definedName function="false" hidden="false" localSheetId="5" name="COMB_119" vbProcedure="false">#REF!</definedName>
    <definedName function="false" hidden="false" localSheetId="5" name="COMB_120" vbProcedure="false">#REF!</definedName>
    <definedName function="false" hidden="false" localSheetId="5" name="COMB_124" vbProcedure="false">#REF!</definedName>
    <definedName function="false" hidden="false" localSheetId="5" name="COMB_46" vbProcedure="false">#REF!</definedName>
    <definedName function="false" hidden="false" localSheetId="5" name="COMB_47" vbProcedure="false">#REF!</definedName>
    <definedName function="false" hidden="false" localSheetId="5" name="COMB_48" vbProcedure="false">#REF!</definedName>
    <definedName function="false" hidden="false" localSheetId="5" name="COMB_49" vbProcedure="false">#REF!</definedName>
    <definedName function="false" hidden="false" localSheetId="5" name="COMB_50" vbProcedure="false">#REF!</definedName>
    <definedName function="false" hidden="false" localSheetId="5" name="COMB_51" vbProcedure="false">#REF!</definedName>
    <definedName function="false" hidden="false" localSheetId="5" name="COMB_52" vbProcedure="false">#REF!</definedName>
    <definedName function="false" hidden="false" localSheetId="5" name="COMB_53" vbProcedure="false">#REF!</definedName>
    <definedName function="false" hidden="false" localSheetId="5" name="COMB_54" vbProcedure="false">#REF!</definedName>
    <definedName function="false" hidden="false" localSheetId="5" name="COMB_55" vbProcedure="false">#REF!</definedName>
    <definedName function="false" hidden="false" localSheetId="5" name="COMB_56" vbProcedure="false">#REF!</definedName>
    <definedName function="false" hidden="false" localSheetId="5" name="COMB_57" vbProcedure="false">#REF!</definedName>
    <definedName function="false" hidden="false" localSheetId="5" name="COMB_58" vbProcedure="false">#REF!</definedName>
    <definedName function="false" hidden="false" localSheetId="5" name="COMB_59" vbProcedure="false">#REF!</definedName>
    <definedName function="false" hidden="false" localSheetId="5" name="COMB_60" vbProcedure="false">#REF!</definedName>
    <definedName function="false" hidden="false" localSheetId="5" name="COMB_61" vbProcedure="false">#REF!</definedName>
    <definedName function="false" hidden="false" localSheetId="5" name="COMB_62" vbProcedure="false">#REF!</definedName>
    <definedName function="false" hidden="false" localSheetId="5" name="COMB_63" vbProcedure="false">#REF!</definedName>
    <definedName function="false" hidden="false" localSheetId="5" name="COMB_64" vbProcedure="false">#REF!</definedName>
    <definedName function="false" hidden="false" localSheetId="5" name="COMB_65" vbProcedure="false">#REF!</definedName>
    <definedName function="false" hidden="false" localSheetId="5" name="COMB_66" vbProcedure="false">#REF!</definedName>
    <definedName function="false" hidden="false" localSheetId="5" name="COMB_67" vbProcedure="false">#REF!</definedName>
    <definedName function="false" hidden="false" localSheetId="5" name="COMB_68" vbProcedure="false">#REF!</definedName>
    <definedName function="false" hidden="false" localSheetId="5" name="COMB_69" vbProcedure="false">#REF!</definedName>
    <definedName function="false" hidden="false" localSheetId="5" name="COM_19" vbProcedure="false">[3]exp!#REF!</definedName>
    <definedName function="false" hidden="false" localSheetId="5" name="COND" vbProcedure="false">#REF!</definedName>
    <definedName function="false" hidden="false" localSheetId="5" name="consumo" vbProcedure="false">#REF!</definedName>
    <definedName function="false" hidden="false" localSheetId="5" name="CONS_VAR_1" vbProcedure="false">#REF!</definedName>
    <definedName function="false" hidden="false" localSheetId="5" name="CON_1" vbProcedure="false">#REF!</definedName>
    <definedName function="false" hidden="false" localSheetId="5" name="CON_10" vbProcedure="false">#REF!</definedName>
    <definedName function="false" hidden="false" localSheetId="5" name="CON_11" vbProcedure="false">#REF!</definedName>
    <definedName function="false" hidden="false" localSheetId="5" name="CON_12" vbProcedure="false">#REF!</definedName>
    <definedName function="false" hidden="false" localSheetId="5" name="CON_13" vbProcedure="false">#REF!</definedName>
    <definedName function="false" hidden="false" localSheetId="5" name="CON_14" vbProcedure="false">#REF!</definedName>
    <definedName function="false" hidden="false" localSheetId="5" name="CON_15" vbProcedure="false">#REF!</definedName>
    <definedName function="false" hidden="false" localSheetId="5" name="CON_16" vbProcedure="false">#REF!</definedName>
    <definedName function="false" hidden="false" localSheetId="5" name="CON_17" vbProcedure="false">#REF!</definedName>
    <definedName function="false" hidden="false" localSheetId="5" name="CON_18" vbProcedure="false">#REF!</definedName>
    <definedName function="false" hidden="false" localSheetId="5" name="CON_2" vbProcedure="false">#REF!</definedName>
    <definedName function="false" hidden="false" localSheetId="5" name="CON_3" vbProcedure="false">#REF!</definedName>
    <definedName function="false" hidden="false" localSheetId="5" name="CON_4" vbProcedure="false">#REF!</definedName>
    <definedName function="false" hidden="false" localSheetId="5" name="CON_5" vbProcedure="false">#REF!</definedName>
    <definedName function="false" hidden="false" localSheetId="5" name="CON_6" vbProcedure="false">#REF!</definedName>
    <definedName function="false" hidden="false" localSheetId="5" name="CON_7" vbProcedure="false">#REF!</definedName>
    <definedName function="false" hidden="false" localSheetId="5" name="CON_8" vbProcedure="false">#REF!</definedName>
    <definedName function="false" hidden="false" localSheetId="5" name="CON_9" vbProcedure="false">#REF!</definedName>
    <definedName function="false" hidden="false" localSheetId="5" name="con_inter" vbProcedure="false">#REF!</definedName>
    <definedName function="false" hidden="false" localSheetId="5" name="con_l21" vbProcedure="false">[6]limpi!#REF!</definedName>
    <definedName function="false" hidden="false" localSheetId="5" name="con_l22" vbProcedure="false">[6]limpi!#REF!</definedName>
    <definedName function="false" hidden="false" localSheetId="5" name="con_limp" vbProcedure="false">#REF!</definedName>
    <definedName function="false" hidden="false" localSheetId="5" name="con_limp_alt" vbProcedure="false">#REF!</definedName>
    <definedName function="false" hidden="false" localSheetId="5" name="con_ratas" vbProcedure="false">#REF!</definedName>
    <definedName function="false" hidden="false" localSheetId="5" name="con_rec" vbProcedure="false">#REF!</definedName>
    <definedName function="false" hidden="false" localSheetId="5" name="CP_1" vbProcedure="false">#REF!</definedName>
    <definedName function="false" hidden="false" localSheetId="5" name="CP_10" vbProcedure="false">#REF!</definedName>
    <definedName function="false" hidden="false" localSheetId="5" name="CP_11" vbProcedure="false">#REF!</definedName>
    <definedName function="false" hidden="false" localSheetId="5" name="CP_12" vbProcedure="false">[10]conv!#REF!</definedName>
    <definedName function="false" hidden="false" localSheetId="5" name="CP_13" vbProcedure="false">[10]conv!#REF!</definedName>
    <definedName function="false" hidden="false" localSheetId="5" name="CP_14" vbProcedure="false">[10]conv!#REF!</definedName>
    <definedName function="false" hidden="false" localSheetId="5" name="CP_15" vbProcedure="false">[10]conv!#REF!</definedName>
    <definedName function="false" hidden="false" localSheetId="5" name="CP_2" vbProcedure="false">#REF!</definedName>
    <definedName function="false" hidden="false" localSheetId="5" name="CP_20" vbProcedure="false">[10]conv!#REF!</definedName>
    <definedName function="false" hidden="false" localSheetId="5" name="CP_3" vbProcedure="false">#REF!</definedName>
    <definedName function="false" hidden="false" localSheetId="5" name="CP_4" vbProcedure="false">#REF!</definedName>
    <definedName function="false" hidden="false" localSheetId="5" name="CP_5" vbProcedure="false">#REF!</definedName>
    <definedName function="false" hidden="false" localSheetId="5" name="CP_6" vbProcedure="false">#REF!</definedName>
    <definedName function="false" hidden="false" localSheetId="5" name="CP_7" vbProcedure="false">#REF!</definedName>
    <definedName function="false" hidden="false" localSheetId="5" name="CP_8" vbProcedure="false">#REF!</definedName>
    <definedName function="false" hidden="false" localSheetId="5" name="CP_9" vbProcedure="false">#REF!</definedName>
    <definedName function="false" hidden="false" localSheetId="5" name="CP_D" vbProcedure="false">[3]p.u.p!#REF!</definedName>
    <definedName function="false" hidden="false" localSheetId="5" name="CP_N" vbProcedure="false">[3]p.u.p!#REF!</definedName>
    <definedName function="false" hidden="false" localSheetId="5" name="CRB" vbProcedure="false">[3]serv!#REF!</definedName>
    <definedName function="false" hidden="false" localSheetId="5" name="CRV" vbProcedure="false">[3]serv!#REF!</definedName>
    <definedName function="false" hidden="false" localSheetId="5" name="CRV_1" vbProcedure="false">[3]serv!#REF!</definedName>
    <definedName function="false" hidden="false" localSheetId="5" name="CRV_2" vbProcedure="false">[3]serv!#REF!</definedName>
    <definedName function="false" hidden="false" localSheetId="5" name="cuart" vbProcedure="false">[10]varios!#REF!</definedName>
    <definedName function="false" hidden="false" localSheetId="5" name="C_1" vbProcedure="false">[2]conv!#REF!</definedName>
    <definedName function="false" hidden="false" localSheetId="5" name="C_11" vbProcedure="false">[2]conv!#REF!</definedName>
    <definedName function="false" hidden="false" localSheetId="5" name="C_14" vbProcedure="false">[2]conv!#REF!</definedName>
    <definedName function="false" hidden="false" localSheetId="5" name="C_16" vbProcedure="false">[2]conv!#REF!</definedName>
    <definedName function="false" hidden="false" localSheetId="5" name="C_AMORT" vbProcedure="false">#REF!</definedName>
    <definedName function="false" hidden="false" localSheetId="5" name="C_CAP" vbProcedure="false">#REF!</definedName>
    <definedName function="false" hidden="false" localSheetId="5" name="C_CAP_10" vbProcedure="false">#REF!</definedName>
    <definedName function="false" hidden="false" localSheetId="5" name="C_CAP_2" vbProcedure="false">#REF!</definedName>
    <definedName function="false" hidden="false" localSheetId="5" name="C_CAP_3" vbProcedure="false">#REF!</definedName>
    <definedName function="false" hidden="false" localSheetId="5" name="C_CAP_4" vbProcedure="false">#REF!</definedName>
    <definedName function="false" hidden="false" localSheetId="5" name="C_CAP_5" vbProcedure="false">#REF!</definedName>
    <definedName function="false" hidden="false" localSheetId="5" name="C_CAP_6" vbProcedure="false">#REF!</definedName>
    <definedName function="false" hidden="false" localSheetId="5" name="C_CAP_7" vbProcedure="false">#REF!</definedName>
    <definedName function="false" hidden="false" localSheetId="5" name="C_CAP_8" vbProcedure="false">#REF!</definedName>
    <definedName function="false" hidden="false" localSheetId="5" name="C_CAP_9" vbProcedure="false">#REF!</definedName>
    <definedName function="false" hidden="false" localSheetId="5" name="c_co_1" vbProcedure="false">#REF!</definedName>
    <definedName function="false" hidden="false" localSheetId="5" name="c_co_10" vbProcedure="false">#REF!</definedName>
    <definedName function="false" hidden="false" localSheetId="5" name="c_co_11" vbProcedure="false">#REF!</definedName>
    <definedName function="false" hidden="false" localSheetId="5" name="c_co_12" vbProcedure="false">#REF!</definedName>
    <definedName function="false" hidden="false" localSheetId="5" name="c_co_13" vbProcedure="false">#REF!</definedName>
    <definedName function="false" hidden="false" localSheetId="5" name="c_co_14" vbProcedure="false">#REF!</definedName>
    <definedName function="false" hidden="false" localSheetId="5" name="c_co_2" vbProcedure="false">#REF!</definedName>
    <definedName function="false" hidden="false" localSheetId="5" name="c_co_3" vbProcedure="false">#REF!</definedName>
    <definedName function="false" hidden="false" localSheetId="5" name="c_co_4" vbProcedure="false">#REF!</definedName>
    <definedName function="false" hidden="false" localSheetId="5" name="c_co_5" vbProcedure="false">#REF!</definedName>
    <definedName function="false" hidden="false" localSheetId="5" name="c_co_6" vbProcedure="false">#REF!</definedName>
    <definedName function="false" hidden="false" localSheetId="5" name="c_co_7" vbProcedure="false">#REF!</definedName>
    <definedName function="false" hidden="false" localSheetId="5" name="c_co_8" vbProcedure="false">#REF!</definedName>
    <definedName function="false" hidden="false" localSheetId="5" name="c_co_9" vbProcedure="false">#REF!</definedName>
    <definedName function="false" hidden="false" localSheetId="5" name="C_D" vbProcedure="false">[3]p.u.p!#REF!</definedName>
    <definedName function="false" hidden="false" localSheetId="5" name="C_DT" vbProcedure="false">[3]p.u.p!#REF!</definedName>
    <definedName function="false" hidden="false" localSheetId="5" name="C_INT" vbProcedure="false">#REF!</definedName>
    <definedName function="false" hidden="false" localSheetId="5" name="C_INT_10" vbProcedure="false">#REF!</definedName>
    <definedName function="false" hidden="false" localSheetId="5" name="C_INT_2" vbProcedure="false">#REF!</definedName>
    <definedName function="false" hidden="false" localSheetId="5" name="C_INT_3" vbProcedure="false">#REF!</definedName>
    <definedName function="false" hidden="false" localSheetId="5" name="C_INT_4" vbProcedure="false">#REF!</definedName>
    <definedName function="false" hidden="false" localSheetId="5" name="C_INT_5" vbProcedure="false">#REF!</definedName>
    <definedName function="false" hidden="false" localSheetId="5" name="C_INT_6" vbProcedure="false">#REF!</definedName>
    <definedName function="false" hidden="false" localSheetId="5" name="C_INT_7" vbProcedure="false">#REF!</definedName>
    <definedName function="false" hidden="false" localSheetId="5" name="C_INT_8" vbProcedure="false">#REF!</definedName>
    <definedName function="false" hidden="false" localSheetId="5" name="C_INT_9" vbProcedure="false">#REF!</definedName>
    <definedName function="false" hidden="false" localSheetId="5" name="c_lub" vbProcedure="false">#REF!</definedName>
    <definedName function="false" hidden="false" localSheetId="5" name="c_ma_1" vbProcedure="false">#REF!</definedName>
    <definedName function="false" hidden="false" localSheetId="5" name="c_ma_10" vbProcedure="false">#REF!</definedName>
    <definedName function="false" hidden="false" localSheetId="5" name="c_ma_11" vbProcedure="false">#REF!</definedName>
    <definedName function="false" hidden="false" localSheetId="5" name="c_ma_12" vbProcedure="false">#REF!</definedName>
    <definedName function="false" hidden="false" localSheetId="5" name="c_ma_13" vbProcedure="false">#REF!</definedName>
    <definedName function="false" hidden="false" localSheetId="5" name="c_ma_14" vbProcedure="false">#REF!</definedName>
    <definedName function="false" hidden="false" localSheetId="5" name="c_ma_2" vbProcedure="false">#REF!</definedName>
    <definedName function="false" hidden="false" localSheetId="5" name="c_ma_3" vbProcedure="false">#REF!</definedName>
    <definedName function="false" hidden="false" localSheetId="5" name="c_ma_4" vbProcedure="false">#REF!</definedName>
    <definedName function="false" hidden="false" localSheetId="5" name="c_ma_5" vbProcedure="false">#REF!</definedName>
    <definedName function="false" hidden="false" localSheetId="5" name="c_ma_6" vbProcedure="false">#REF!</definedName>
    <definedName function="false" hidden="false" localSheetId="5" name="c_ma_7" vbProcedure="false">#REF!</definedName>
    <definedName function="false" hidden="false" localSheetId="5" name="c_ma_8" vbProcedure="false">#REF!</definedName>
    <definedName function="false" hidden="false" localSheetId="5" name="c_ma_9" vbProcedure="false">#REF!</definedName>
    <definedName function="false" hidden="false" localSheetId="5" name="c_mo_1" vbProcedure="false">#REF!</definedName>
    <definedName function="false" hidden="false" localSheetId="5" name="c_mo_10" vbProcedure="false">#REF!</definedName>
    <definedName function="false" hidden="false" localSheetId="5" name="c_mo_11" vbProcedure="false">#REF!</definedName>
    <definedName function="false" hidden="false" localSheetId="5" name="c_mo_12" vbProcedure="false">#REF!</definedName>
    <definedName function="false" hidden="false" localSheetId="5" name="c_mo_13" vbProcedure="false">#REF!</definedName>
    <definedName function="false" hidden="false" localSheetId="5" name="c_mo_14" vbProcedure="false">#REF!</definedName>
    <definedName function="false" hidden="false" localSheetId="5" name="c_mo_2" vbProcedure="false">#REF!</definedName>
    <definedName function="false" hidden="false" localSheetId="5" name="c_mo_3" vbProcedure="false">#REF!</definedName>
    <definedName function="false" hidden="false" localSheetId="5" name="c_mo_4" vbProcedure="false">#REF!</definedName>
    <definedName function="false" hidden="false" localSheetId="5" name="c_mo_5" vbProcedure="false">#REF!</definedName>
    <definedName function="false" hidden="false" localSheetId="5" name="c_mo_6" vbProcedure="false">#REF!</definedName>
    <definedName function="false" hidden="false" localSheetId="5" name="c_mo_7" vbProcedure="false">#REF!</definedName>
    <definedName function="false" hidden="false" localSheetId="5" name="c_mo_8" vbProcedure="false">#REF!</definedName>
    <definedName function="false" hidden="false" localSheetId="5" name="c_mo_9" vbProcedure="false">#REF!</definedName>
    <definedName function="false" hidden="false" localSheetId="5" name="C_N" vbProcedure="false">[3]p.u.p!#REF!</definedName>
    <definedName function="false" hidden="false" localSheetId="5" name="c_neu" vbProcedure="false">#REF!</definedName>
    <definedName function="false" hidden="false" localSheetId="5" name="C_NT" vbProcedure="false">[3]p.u.p!#REF!</definedName>
    <definedName function="false" hidden="false" localSheetId="5" name="c_rep" vbProcedure="false">#REF!</definedName>
    <definedName function="false" hidden="false" localSheetId="5" name="C__agrupa_hab_per_DD_SS_T1" vbProcedure="false">#REF!</definedName>
    <definedName function="false" hidden="false" localSheetId="5" name="D1_" vbProcedure="false">[3]p.u.p!#REF!</definedName>
    <definedName function="false" hidden="false" localSheetId="5" name="D2_" vbProcedure="false">[3]p.u.p!#REF!</definedName>
    <definedName function="false" hidden="false" localSheetId="5" name="DA" vbProcedure="false">[13]ant!#REF!</definedName>
    <definedName function="false" hidden="false" localSheetId="5" name="DAÑO" vbProcedure="false">#REF!</definedName>
    <definedName function="false" hidden="false" localSheetId="5" name="DESLI" vbProcedure="false">#REF!</definedName>
    <definedName function="false" hidden="false" localSheetId="5" name="DIAS_00" vbProcedure="false">[5]conv!#REF!</definedName>
    <definedName function="false" hidden="false" localSheetId="5" name="DIAS_00_BD" vbProcedure="false">[5]conv!#REF!</definedName>
    <definedName function="false" hidden="false" localSheetId="5" name="dias_00_ind" vbProcedure="false">[5]conv!#REF!</definedName>
    <definedName function="false" hidden="false" localSheetId="5" name="DIAS_98" vbProcedure="false">#REF!</definedName>
    <definedName function="false" hidden="false" localSheetId="5" name="DIAS_ANT" vbProcedure="false">[5]conv!#REF!</definedName>
    <definedName function="false" hidden="false" localSheetId="5" name="dir_01" vbProcedure="false">[5]conv!#REF!</definedName>
    <definedName function="false" hidden="false" localSheetId="5" name="DIR_INTER" vbProcedure="false">#REF!</definedName>
    <definedName function="false" hidden="false" localSheetId="5" name="DIR_LIMP" vbProcedure="false">#REF!</definedName>
    <definedName function="false" hidden="false" localSheetId="5" name="DIR_REC" vbProcedure="false">#REF!</definedName>
    <definedName function="false" hidden="false" localSheetId="5" name="DL" vbProcedure="false">[10]conv!#REF!</definedName>
    <definedName function="false" hidden="false" localSheetId="5" name="dla" vbProcedure="false">#REF!</definedName>
    <definedName function="false" hidden="false" localSheetId="5" name="dl_ind" vbProcedure="false">[5]conv!#REF!</definedName>
    <definedName function="false" hidden="false" localSheetId="5" name="Dl_rec" vbProcedure="false">[5]conv!#REF!</definedName>
    <definedName function="false" hidden="false" localSheetId="5" name="dsa" vbProcedure="false">#REF!</definedName>
    <definedName function="false" hidden="false" localSheetId="5" name="DT_1" vbProcedure="false">[5]p.u.exp!#REF!</definedName>
    <definedName function="false" hidden="false" localSheetId="5" name="DT_10" vbProcedure="false">[5]p.u.exp!#REF!</definedName>
    <definedName function="false" hidden="false" localSheetId="5" name="D_1" vbProcedure="false">#REF!</definedName>
    <definedName function="false" hidden="false" localSheetId="5" name="D_10" vbProcedure="false">#REF!</definedName>
    <definedName function="false" hidden="false" localSheetId="5" name="D_11" vbProcedure="false">#REF!</definedName>
    <definedName function="false" hidden="false" localSheetId="5" name="D_12" vbProcedure="false">#REF!</definedName>
    <definedName function="false" hidden="false" localSheetId="5" name="D_13" vbProcedure="false">#REF!</definedName>
    <definedName function="false" hidden="false" localSheetId="5" name="D_14" vbProcedure="false">#REF!</definedName>
    <definedName function="false" hidden="false" localSheetId="5" name="D_15" vbProcedure="false">#REF!</definedName>
    <definedName function="false" hidden="false" localSheetId="5" name="D_16" vbProcedure="false">#REF!</definedName>
    <definedName function="false" hidden="false" localSheetId="5" name="D_17" vbProcedure="false">#REF!</definedName>
    <definedName function="false" hidden="false" localSheetId="5" name="D_18" vbProcedure="false">#REF!</definedName>
    <definedName function="false" hidden="false" localSheetId="5" name="D_19" vbProcedure="false">#REF!</definedName>
    <definedName function="false" hidden="false" localSheetId="5" name="D_2" vbProcedure="false">#REF!</definedName>
    <definedName function="false" hidden="false" localSheetId="5" name="D_20" vbProcedure="false">#REF!</definedName>
    <definedName function="false" hidden="false" localSheetId="5" name="D_21" vbProcedure="false">#REF!</definedName>
    <definedName function="false" hidden="false" localSheetId="5" name="D_22" vbProcedure="false">#REF!</definedName>
    <definedName function="false" hidden="false" localSheetId="5" name="D_23" vbProcedure="false">#REF!</definedName>
    <definedName function="false" hidden="false" localSheetId="5" name="D_24" vbProcedure="false">#REF!</definedName>
    <definedName function="false" hidden="false" localSheetId="5" name="D_25" vbProcedure="false">#REF!</definedName>
    <definedName function="false" hidden="false" localSheetId="5" name="D_26" vbProcedure="false">#REF!</definedName>
    <definedName function="false" hidden="false" localSheetId="5" name="D_27" vbProcedure="false">#REF!</definedName>
    <definedName function="false" hidden="false" localSheetId="5" name="D_3" vbProcedure="false">#REF!</definedName>
    <definedName function="false" hidden="false" localSheetId="5" name="D_4" vbProcedure="false">#REF!</definedName>
    <definedName function="false" hidden="false" localSheetId="5" name="D_5" vbProcedure="false">#REF!</definedName>
    <definedName function="false" hidden="false" localSheetId="5" name="D_6" vbProcedure="false">#REF!</definedName>
    <definedName function="false" hidden="false" localSheetId="5" name="D_7" vbProcedure="false">#REF!</definedName>
    <definedName function="false" hidden="false" localSheetId="5" name="D_8" vbProcedure="false">#REF!</definedName>
    <definedName function="false" hidden="false" localSheetId="5" name="D_9" vbProcedure="false">#REF!</definedName>
    <definedName function="false" hidden="false" localSheetId="5" name="D_A" vbProcedure="false">#REF!</definedName>
    <definedName function="false" hidden="false" localSheetId="5" name="D_LAB" vbProcedure="false">#REF!</definedName>
    <definedName function="false" hidden="false" localSheetId="5" name="d_maq" vbProcedure="false">#REF!</definedName>
    <definedName function="false" hidden="false" localSheetId="5" name="DÍAS_2000" vbProcedure="false">#REF!</definedName>
    <definedName function="false" hidden="false" localSheetId="5" name="EML" vbProcedure="false">[10]servicios!#REF!</definedName>
    <definedName function="false" hidden="false" localSheetId="5" name="EMR" vbProcedure="false">[10]servicios!#REF!</definedName>
    <definedName function="false" hidden="false" localSheetId="5" name="EMRA" vbProcedure="false">#REF!</definedName>
    <definedName function="false" hidden="false" localSheetId="5" name="em_base" vbProcedure="false">#REF!</definedName>
    <definedName function="false" hidden="false" localSheetId="5" name="EM_VAR1" vbProcedure="false">#REF!</definedName>
    <definedName function="false" hidden="false" localSheetId="5" name="EM_VAR2" vbProcedure="false">#REF!</definedName>
    <definedName function="false" hidden="false" localSheetId="5" name="ENCARGADO_GENERAL" vbProcedure="false">[5]p.u.exp!#REF!</definedName>
    <definedName function="false" hidden="false" localSheetId="5" name="ENCARGADO_I" vbProcedure="false">[5]p.u.exp!#REF!</definedName>
    <definedName function="false" hidden="false" localSheetId="5" name="ENCARGADO_II" vbProcedure="false">[5]p.u.exp!#REF!</definedName>
    <definedName function="false" hidden="false" localSheetId="5" name="ENCARGADO_I_BDC" vbProcedure="false">[5]p.u.exp!#REF!</definedName>
    <definedName function="false" hidden="false" localSheetId="5" name="ES_5" vbProcedure="false">#REF!</definedName>
    <definedName function="false" hidden="false" localSheetId="5" name="ES_6" vbProcedure="false">#REF!</definedName>
    <definedName function="false" hidden="false" localSheetId="5" name="ES_7" vbProcedure="false">#REF!</definedName>
    <definedName function="false" hidden="false" localSheetId="5" name="ES_8" vbProcedure="false">#REF!</definedName>
    <definedName function="false" hidden="false" localSheetId="5" name="es_co_1" vbProcedure="false">#REF!</definedName>
    <definedName function="false" hidden="false" localSheetId="5" name="es_co_2" vbProcedure="false">#REF!</definedName>
    <definedName function="false" hidden="false" localSheetId="5" name="es_co_3" vbProcedure="false">#REF!</definedName>
    <definedName function="false" hidden="false" localSheetId="5" name="es_co_4" vbProcedure="false">#REF!</definedName>
    <definedName function="false" hidden="false" localSheetId="5" name="es_ma_1" vbProcedure="false">#REF!</definedName>
    <definedName function="false" hidden="false" localSheetId="5" name="es_ma_2" vbProcedure="false">#REF!</definedName>
    <definedName function="false" hidden="false" localSheetId="5" name="es_ma_3" vbProcedure="false">#REF!</definedName>
    <definedName function="false" hidden="false" localSheetId="5" name="es_ma_4" vbProcedure="false">#REF!</definedName>
    <definedName function="false" hidden="false" localSheetId="5" name="es_mo_1" vbProcedure="false">#REF!</definedName>
    <definedName function="false" hidden="false" localSheetId="5" name="es_mo_2" vbProcedure="false">#REF!</definedName>
    <definedName function="false" hidden="false" localSheetId="5" name="es_mo_3" vbProcedure="false">#REF!</definedName>
    <definedName function="false" hidden="false" localSheetId="5" name="es_mo_4" vbProcedure="false">#REF!</definedName>
    <definedName function="false" hidden="false" localSheetId="5" name="EXPLO_1" vbProcedure="false">#REF!</definedName>
    <definedName function="false" hidden="false" localSheetId="5" name="EXPLO_10" vbProcedure="false">#REF!</definedName>
    <definedName function="false" hidden="false" localSheetId="5" name="EXPLO_11" vbProcedure="false">#REF!</definedName>
    <definedName function="false" hidden="false" localSheetId="5" name="EXPLO_12" vbProcedure="false">#REF!</definedName>
    <definedName function="false" hidden="false" localSheetId="5" name="EXPLO_13" vbProcedure="false">#REF!</definedName>
    <definedName function="false" hidden="false" localSheetId="5" name="EXPLO_14" vbProcedure="false">#REF!</definedName>
    <definedName function="false" hidden="false" localSheetId="5" name="EXPLO_15" vbProcedure="false">#REF!</definedName>
    <definedName function="false" hidden="false" localSheetId="5" name="EXPLO_16" vbProcedure="false">#REF!</definedName>
    <definedName function="false" hidden="false" localSheetId="5" name="EXPLO_17" vbProcedure="false">#REF!</definedName>
    <definedName function="false" hidden="false" localSheetId="5" name="EXPLO_18" vbProcedure="false">#REF!</definedName>
    <definedName function="false" hidden="false" localSheetId="5" name="EXPLO_19" vbProcedure="false">#REF!</definedName>
    <definedName function="false" hidden="false" localSheetId="5" name="EXPLO_2" vbProcedure="false">#REF!</definedName>
    <definedName function="false" hidden="false" localSheetId="5" name="EXPLO_20" vbProcedure="false">#REF!</definedName>
    <definedName function="false" hidden="false" localSheetId="5" name="EXPLO_21" vbProcedure="false">#REF!</definedName>
    <definedName function="false" hidden="false" localSheetId="5" name="EXPLO_22" vbProcedure="false">#REF!</definedName>
    <definedName function="false" hidden="false" localSheetId="5" name="EXPLO_23" vbProcedure="false">#REF!</definedName>
    <definedName function="false" hidden="false" localSheetId="5" name="EXPLO_24" vbProcedure="false">#REF!</definedName>
    <definedName function="false" hidden="false" localSheetId="5" name="EXPLO_25" vbProcedure="false">#REF!</definedName>
    <definedName function="false" hidden="false" localSheetId="5" name="EXPLO_26" vbProcedure="false">#REF!</definedName>
    <definedName function="false" hidden="false" localSheetId="5" name="EXPLO_27" vbProcedure="false">#REF!</definedName>
    <definedName function="false" hidden="false" localSheetId="5" name="EXPLO_28" vbProcedure="false">#REF!</definedName>
    <definedName function="false" hidden="false" localSheetId="5" name="EXPLO_29" vbProcedure="false">#REF!</definedName>
    <definedName function="false" hidden="false" localSheetId="5" name="EXPLO_3" vbProcedure="false">#REF!</definedName>
    <definedName function="false" hidden="false" localSheetId="5" name="EXPLO_30" vbProcedure="false">#REF!</definedName>
    <definedName function="false" hidden="false" localSheetId="5" name="EXPLO_31" vbProcedure="false">#REF!</definedName>
    <definedName function="false" hidden="false" localSheetId="5" name="EXPLO_32" vbProcedure="false">#REF!</definedName>
    <definedName function="false" hidden="false" localSheetId="5" name="EXPLO_33" vbProcedure="false">#REF!</definedName>
    <definedName function="false" hidden="false" localSheetId="5" name="EXPLO_34" vbProcedure="false">#REF!</definedName>
    <definedName function="false" hidden="false" localSheetId="5" name="EXPLO_35" vbProcedure="false">#REF!</definedName>
    <definedName function="false" hidden="false" localSheetId="5" name="EXPLO_4" vbProcedure="false">#REF!</definedName>
    <definedName function="false" hidden="false" localSheetId="5" name="EXPLO_40" vbProcedure="false">#REF!</definedName>
    <definedName function="false" hidden="false" localSheetId="5" name="EXPLO_41" vbProcedure="false">#REF!</definedName>
    <definedName function="false" hidden="false" localSheetId="5" name="EXPLO_5" vbProcedure="false">#REF!</definedName>
    <definedName function="false" hidden="false" localSheetId="5" name="EXPLO_6" vbProcedure="false">#REF!</definedName>
    <definedName function="false" hidden="false" localSheetId="5" name="EXPLO_7" vbProcedure="false">#REF!</definedName>
    <definedName function="false" hidden="false" localSheetId="5" name="EXPLO_8" vbProcedure="false">#REF!</definedName>
    <definedName function="false" hidden="false" localSheetId="5" name="EXPLO_9" vbProcedure="false">#REF!</definedName>
    <definedName function="false" hidden="false" localSheetId="5" name="EXPLO_PL" vbProcedure="false">#REF!</definedName>
    <definedName function="false" hidden="false" localSheetId="5" name="EXPLO_PS" vbProcedure="false">#REF!</definedName>
    <definedName function="false" hidden="false" localSheetId="5" name="EXPLO_RE" vbProcedure="false">#REF!</definedName>
    <definedName function="false" hidden="false" localSheetId="5" name="EX_1" vbProcedure="false">#REF!</definedName>
    <definedName function="false" hidden="false" localSheetId="5" name="EX_10" vbProcedure="false">#REF!</definedName>
    <definedName function="false" hidden="false" localSheetId="5" name="EX_11" vbProcedure="false">#REF!</definedName>
    <definedName function="false" hidden="false" localSheetId="5" name="EX_12" vbProcedure="false">#REF!</definedName>
    <definedName function="false" hidden="false" localSheetId="5" name="EX_13" vbProcedure="false">#REF!</definedName>
    <definedName function="false" hidden="false" localSheetId="5" name="EX_14" vbProcedure="false">#REF!</definedName>
    <definedName function="false" hidden="false" localSheetId="5" name="EX_15" vbProcedure="false">#REF!</definedName>
    <definedName function="false" hidden="false" localSheetId="5" name="EX_16" vbProcedure="false">#REF!</definedName>
    <definedName function="false" hidden="false" localSheetId="5" name="EX_17" vbProcedure="false">#REF!</definedName>
    <definedName function="false" hidden="false" localSheetId="5" name="EX_18" vbProcedure="false">#REF!</definedName>
    <definedName function="false" hidden="false" localSheetId="5" name="EX_19" vbProcedure="false">#REF!</definedName>
    <definedName function="false" hidden="false" localSheetId="5" name="EX_2" vbProcedure="false">#REF!</definedName>
    <definedName function="false" hidden="false" localSheetId="5" name="EX_20" vbProcedure="false">#REF!</definedName>
    <definedName function="false" hidden="false" localSheetId="5" name="EX_21" vbProcedure="false">#REF!</definedName>
    <definedName function="false" hidden="false" localSheetId="5" name="EX_22" vbProcedure="false">#REF!</definedName>
    <definedName function="false" hidden="false" localSheetId="5" name="EX_3" vbProcedure="false">#REF!</definedName>
    <definedName function="false" hidden="false" localSheetId="5" name="EX_4" vbProcedure="false">#REF!</definedName>
    <definedName function="false" hidden="false" localSheetId="5" name="EX_5" vbProcedure="false">#REF!</definedName>
    <definedName function="false" hidden="false" localSheetId="5" name="EX_6" vbProcedure="false">#REF!</definedName>
    <definedName function="false" hidden="false" localSheetId="5" name="EX_7" vbProcedure="false">#REF!</definedName>
    <definedName function="false" hidden="false" localSheetId="5" name="EX_8" vbProcedure="false">#REF!</definedName>
    <definedName function="false" hidden="false" localSheetId="5" name="EX_9" vbProcedure="false">#REF!</definedName>
    <definedName function="false" hidden="false" localSheetId="5" name="fin" vbProcedure="false">#REF!</definedName>
    <definedName function="false" hidden="false" localSheetId="5" name="gasto_limp" vbProcedure="false">#REF!</definedName>
    <definedName function="false" hidden="false" localSheetId="5" name="gasto_rec" vbProcedure="false">#REF!</definedName>
    <definedName function="false" hidden="false" localSheetId="5" name="GF_1" vbProcedure="false">[5]p.u.exp!#REF!</definedName>
    <definedName function="false" hidden="false" localSheetId="5" name="GF_10" vbProcedure="false">[5]p.u.exp!#REF!</definedName>
    <definedName function="false" hidden="false" localSheetId="5" name="GF_11" vbProcedure="false">[5]p.u.exp!#REF!</definedName>
    <definedName function="false" hidden="false" localSheetId="5" name="GF_12" vbProcedure="false">[5]p.u.exp!#REF!</definedName>
    <definedName function="false" hidden="false" localSheetId="5" name="ggpre" vbProcedure="false">#REF!</definedName>
    <definedName function="false" hidden="false" localSheetId="5" name="GG_PU" vbProcedure="false">#REF!</definedName>
    <definedName function="false" hidden="false" localSheetId="5" name="g_g" vbProcedure="false">#REF!</definedName>
    <definedName function="false" hidden="false" localSheetId="5" name="HD" vbProcedure="false">#REF!</definedName>
    <definedName function="false" hidden="false" localSheetId="5" name="herr_" vbProcedure="false">[5]varios!#REF!</definedName>
    <definedName function="false" hidden="false" localSheetId="5" name="HR_DIA" vbProcedure="false">#REF!</definedName>
    <definedName function="false" hidden="false" localSheetId="5" name="HR_DIA2" vbProcedure="false">#REF!</definedName>
    <definedName function="false" hidden="false" localSheetId="5" name="HR_DIA_2" vbProcedure="false">[3]exp!#REF!</definedName>
    <definedName function="false" hidden="false" localSheetId="5" name="H_D" vbProcedure="false">#REF!</definedName>
    <definedName function="false" hidden="false" localSheetId="5" name="h_dia" vbProcedure="false">#REF!</definedName>
    <definedName function="false" hidden="false" localSheetId="5" name="I" vbProcedure="false">[3]fin!#REF!</definedName>
    <definedName function="false" hidden="false" localSheetId="5" name="IMPRIME_U_AMORT_SEG" vbProcedure="false">#REF!,#REF!,#REF!,#REF!,#REF!,#REF!</definedName>
    <definedName function="false" hidden="false" localSheetId="5" name="IMPRIME_U_EXPLOT" vbProcedure="false">#REF!,#REF!,#REF!,#REF!,#REF!,#REF!</definedName>
    <definedName function="false" hidden="false" localSheetId="5" name="IMPRIME_U_PERSONAL" vbProcedure="false">#REF!</definedName>
    <definedName function="false" hidden="false" localSheetId="5" name="imp_amortizaciones" vbProcedure="false">#REF!,#REF!,#REF!,#REF!,#REF!</definedName>
    <definedName function="false" hidden="false" localSheetId="5" name="imp_anti" vbProcedure="false">[5]antg.!#REF!,[5]antg.!#REF!,[5]antg.!#REF!,[5]antg.!#REF!,[5]antg.!#REF!,[5]antg.!#REF!,[5]antg.!#REF!,[5]antg.!#REF!,[5]antg.!#REF!,[5]antg.!#REF!,[5]antg.!#REF!,[5]antg.!#REF!</definedName>
    <definedName function="false" hidden="false" localSheetId="5" name="imp_conv" vbProcedure="false">#REF!,#REF!,#REF!,#REF!,#REF!</definedName>
    <definedName function="false" hidden="false" localSheetId="5" name="imp_coste" vbProcedure="false">#REF!,#REF!,#REF!,#REF!,#REF!</definedName>
    <definedName function="false" hidden="false" localSheetId="5" name="imp_explo_limp" vbProcedure="false">[6]limpi!#REF!,[6]limpi!#REF!,[6]limpi!#REF!,[6]limpi!#REF!,[6]limpi!#REF!,[6]limpi!#REF!,[6]limpi!#REF!,[6]limpi!#REF!,[6]limpi!#REF!,[6]limpi!#REF!</definedName>
    <definedName function="false" hidden="false" localSheetId="5" name="imp_explo_rec" vbProcedure="false">'[5]rec-tr'!#ref!</definedName>
    <definedName function="false" hidden="false" localSheetId="5" name="IMP_LIMP" vbProcedure="false">#REF!,#REF!,#REF!,#REF!,#REF!,#REF!,#REF!,#REF!,#REF!,#REF!,#REF!,#REF!</definedName>
    <definedName function="false" hidden="false" localSheetId="5" name="IMP_LIMPI" vbProcedure="false">[6]limpi!#REF!,[6]limpi!#REF!,[6]limpi!#REF!,[6]limpi!#REF!,[6]limpi!#REF!,[6]limpi!#REF!,[6]limpi!#REF!,[6]limpi!#REF!,[6]limpi!#REF!,[6]limpi!#REF!,[6]limpi!#REF!,[6]limpi!#REF!</definedName>
    <definedName function="false" hidden="false" localSheetId="5" name="IMP_MANTEN" vbProcedure="false">#REF!,#REF!,#REF!,#REF!</definedName>
    <definedName function="false" hidden="false" localSheetId="5" name="imp_maq" vbProcedure="false">#REF!,#REF!,#REF!,#REF!</definedName>
    <definedName function="false" hidden="false" localSheetId="5" name="imp_maquinaria" vbProcedure="false">#REF!,#REF!,#REF!</definedName>
    <definedName function="false" hidden="false" localSheetId="5" name="imp_maq_alt" vbProcedure="false">#REF!</definedName>
    <definedName function="false" hidden="false" localSheetId="5" name="imp_mq_v1" vbProcedure="false">#REF!,#REF!,#REF!,#REF!,#REF!</definedName>
    <definedName function="false" hidden="false" localSheetId="5" name="imp_personal" vbProcedure="false">#REF!,#REF!,#REF!,#REF!</definedName>
    <definedName function="false" hidden="false" localSheetId="5" name="imp_per_limp" vbProcedure="false">[6]limpi!#REF!,[6]limpi!#REF!,[6]limpi!#REF!,[6]limpi!#REF!,[6]limpi!#REF!,[6]limpi!#REF!,[6]limpi!#REF!,[6]limpi!#REF!,[6]limpi!#REF!,[6]limpi!#REF!,[6]limpi!#REF!</definedName>
    <definedName function="false" hidden="false" localSheetId="5" name="imp_per_rec" vbProcedure="false">'[5]rec-tr'!#ref!,'[5]rec-tr'!#ref!,'[5]rec-tr'!#ref!,'[5]rec-tr'!#ref!,'[5]rec-tr'!#ref!,'[5]rec-tr'!#ref!,'[5]rec-tr'!#ref!,'[5]rec-tr'!#ref!,'[5]rec-tr'!#ref!,'[5]rec-tr'!#ref!,'[5]rec-tr'!#ref!,'[5]rec-tr'!#ref!</definedName>
    <definedName function="false" hidden="false" localSheetId="5" name="imp_plant" vbProcedure="false">#REF!</definedName>
    <definedName function="false" hidden="false" localSheetId="5" name="imp_pu_maq" vbProcedure="false">#REF!,#REF!,#REF!,#REF!</definedName>
    <definedName function="false" hidden="false" localSheetId="5" name="IMP_RECO" vbProcedure="false">'[5]rec-tr'!#ref!,'[5]rec-tr'!#ref!,'[5]rec-tr'!#ref!,'[5]rec-tr'!#ref!,'[5]rec-tr'!#ref!,'[5]rec-tr'!#ref!,'[5]rec-tr'!#ref!,'[5]rec-tr'!#ref!,'[5]rec-tr'!#ref!,'[5]rec-tr'!#ref!,'[5]rec-tr'!#ref!,'[5]rec-tr'!#ref!,'[5]rec-tr'!#ref!</definedName>
    <definedName function="false" hidden="false" localSheetId="5" name="imp_resu" vbProcedure="false">#REF!</definedName>
    <definedName function="false" hidden="false" localSheetId="5" name="imp_resu_alt" vbProcedure="false">#REF!</definedName>
    <definedName function="false" hidden="false" localSheetId="5" name="imp_seg" vbProcedure="false">#REF!,#REF!,#REF!,#REF!,#REF!,#REF!</definedName>
    <definedName function="false" hidden="false" localSheetId="5" name="imp_seguros" vbProcedure="false">#REF!,#REF!,#REF!,#REF!</definedName>
    <definedName function="false" hidden="false" localSheetId="5" name="imp_serv_alt" vbProcedure="false">#REF!,#REF!</definedName>
    <definedName function="false" hidden="false" localSheetId="5" name="imp_var" vbProcedure="false">#REF!,#REF!</definedName>
    <definedName function="false" hidden="false" localSheetId="5" name="IN" vbProcedure="false">[10]conv!#REF!</definedName>
    <definedName function="false" hidden="false" localSheetId="5" name="INC" vbProcedure="false">#REF!</definedName>
    <definedName function="false" hidden="false" localSheetId="5" name="incre" vbProcedure="false">#REF!</definedName>
    <definedName function="false" hidden="false" localSheetId="5" name="INCREM" vbProcedure="false">#REF!</definedName>
    <definedName function="false" hidden="false" localSheetId="5" name="INCREMENTO" vbProcedure="false">#REF!</definedName>
    <definedName function="false" hidden="false" localSheetId="5" name="INCREMENTO_2" vbProcedure="false">#REF!</definedName>
    <definedName function="false" hidden="false" localSheetId="5" name="INCREMENTO_3" vbProcedure="false">'[8]amort pendent'!#ref!</definedName>
    <definedName function="false" hidden="false" localSheetId="5" name="INCRMENTO_2" vbProcedure="false">#REF!</definedName>
    <definedName function="false" hidden="false" localSheetId="5" name="INC_00" vbProcedure="false">#REF!</definedName>
    <definedName function="false" hidden="false" localSheetId="5" name="INC_98" vbProcedure="false">#REF!</definedName>
    <definedName function="false" hidden="false" localSheetId="5" name="INC_99" vbProcedure="false">#REF!</definedName>
    <definedName function="false" hidden="false" localSheetId="5" name="INC__97" vbProcedure="false">#REF!</definedName>
    <definedName function="false" hidden="false" localSheetId="5" name="ind_l" vbProcedure="false">[3]p.u.p!#REF!</definedName>
    <definedName function="false" hidden="false" localSheetId="5" name="ind_o" vbProcedure="false">[3]p.u.p!#REF!</definedName>
    <definedName function="false" hidden="false" localSheetId="5" name="ind_r" vbProcedure="false">[3]p.u.p!#REF!</definedName>
    <definedName function="false" hidden="false" localSheetId="5" name="ind_t" vbProcedure="false">[3]p.u.p!#REF!</definedName>
    <definedName function="false" hidden="false" localSheetId="5" name="INSL" vbProcedure="false">[3]var!#REF!</definedName>
    <definedName function="false" hidden="false" localSheetId="5" name="INSL_2" vbProcedure="false">[3]var!#REF!</definedName>
    <definedName function="false" hidden="false" localSheetId="5" name="INSR" vbProcedure="false">[3]var!#REF!</definedName>
    <definedName function="false" hidden="false" localSheetId="5" name="INSR_2" vbProcedure="false">[3]var!#REF!</definedName>
    <definedName function="false" hidden="false" localSheetId="5" name="instal_limp" vbProcedure="false">#REF!</definedName>
    <definedName function="false" hidden="false" localSheetId="5" name="instal_rec" vbProcedure="false">#REF!</definedName>
    <definedName function="false" hidden="false" localSheetId="5" name="ins_" vbProcedure="false">[5]varios!#REF!</definedName>
    <definedName function="false" hidden="false" localSheetId="5" name="INS_MAN" vbProcedure="false">#REF!</definedName>
    <definedName function="false" hidden="false" localSheetId="5" name="ins_pl" vbProcedure="false">#REF!</definedName>
    <definedName function="false" hidden="false" localSheetId="5" name="ins_ps" vbProcedure="false">#REF!</definedName>
    <definedName function="false" hidden="false" localSheetId="5" name="ins_re" vbProcedure="false">#REF!</definedName>
    <definedName function="false" hidden="false" localSheetId="5" name="INT_6" vbProcedure="false">[10]finan!#REF!</definedName>
    <definedName function="false" hidden="false" localSheetId="5" name="inve_1" vbProcedure="false">#REF!</definedName>
    <definedName function="false" hidden="false" localSheetId="5" name="INV_1" vbProcedure="false">#REF!</definedName>
    <definedName function="false" hidden="false" localSheetId="5" name="INV_10" vbProcedure="false">#REF!</definedName>
    <definedName function="false" hidden="false" localSheetId="5" name="INV_102" vbProcedure="false">#REF!</definedName>
    <definedName function="false" hidden="false" localSheetId="5" name="INV_103" vbProcedure="false">#REF!</definedName>
    <definedName function="false" hidden="false" localSheetId="5" name="INV_104" vbProcedure="false">#REF!</definedName>
    <definedName function="false" hidden="false" localSheetId="5" name="INV_106" vbProcedure="false">#REF!</definedName>
    <definedName function="false" hidden="false" localSheetId="5" name="INV_107" vbProcedure="false">#REF!</definedName>
    <definedName function="false" hidden="false" localSheetId="5" name="INV_108" vbProcedure="false">#REF!</definedName>
    <definedName function="false" hidden="false" localSheetId="5" name="INV_109" vbProcedure="false">#REF!</definedName>
    <definedName function="false" hidden="false" localSheetId="5" name="INV_11" vbProcedure="false">#REF!</definedName>
    <definedName function="false" hidden="false" localSheetId="5" name="INV_110" vbProcedure="false">#REF!</definedName>
    <definedName function="false" hidden="false" localSheetId="5" name="INV_111" vbProcedure="false">#REF!</definedName>
    <definedName function="false" hidden="false" localSheetId="5" name="INV_112" vbProcedure="false">#REF!</definedName>
    <definedName function="false" hidden="false" localSheetId="5" name="INV_113" vbProcedure="false">#REF!</definedName>
    <definedName function="false" hidden="false" localSheetId="5" name="INV_114" vbProcedure="false">#REF!</definedName>
    <definedName function="false" hidden="false" localSheetId="5" name="INV_115" vbProcedure="false">#REF!</definedName>
    <definedName function="false" hidden="false" localSheetId="5" name="INV_116" vbProcedure="false">#REF!</definedName>
    <definedName function="false" hidden="false" localSheetId="5" name="INV_117" vbProcedure="false">#REF!</definedName>
    <definedName function="false" hidden="false" localSheetId="5" name="INV_118" vbProcedure="false">#REF!</definedName>
    <definedName function="false" hidden="false" localSheetId="5" name="INV_119" vbProcedure="false">#REF!</definedName>
    <definedName function="false" hidden="false" localSheetId="5" name="INV_12" vbProcedure="false">#REF!</definedName>
    <definedName function="false" hidden="false" localSheetId="5" name="INV_120" vbProcedure="false">#REF!</definedName>
    <definedName function="false" hidden="false" localSheetId="5" name="INV_121" vbProcedure="false">#REF!</definedName>
    <definedName function="false" hidden="false" localSheetId="5" name="INV_122" vbProcedure="false">#REF!</definedName>
    <definedName function="false" hidden="false" localSheetId="5" name="INV_123" vbProcedure="false">#REF!</definedName>
    <definedName function="false" hidden="false" localSheetId="5" name="INV_124" vbProcedure="false">#REF!</definedName>
    <definedName function="false" hidden="false" localSheetId="5" name="INV_125" vbProcedure="false">#REF!</definedName>
    <definedName function="false" hidden="false" localSheetId="5" name="INV_13" vbProcedure="false">#REF!</definedName>
    <definedName function="false" hidden="false" localSheetId="5" name="INV_130" vbProcedure="false">#REF!</definedName>
    <definedName function="false" hidden="false" localSheetId="5" name="INV_14" vbProcedure="false">#REF!</definedName>
    <definedName function="false" hidden="false" localSheetId="5" name="INV_2" vbProcedure="false">#REF!</definedName>
    <definedName function="false" hidden="false" localSheetId="5" name="INV_20" vbProcedure="false">#REF!</definedName>
    <definedName function="false" hidden="false" localSheetId="5" name="INV_21" vbProcedure="false">#REF!</definedName>
    <definedName function="false" hidden="false" localSheetId="5" name="INV_22" vbProcedure="false">#REF!</definedName>
    <definedName function="false" hidden="false" localSheetId="5" name="INV_23" vbProcedure="false">#REF!</definedName>
    <definedName function="false" hidden="false" localSheetId="5" name="INV_3" vbProcedure="false">#REF!</definedName>
    <definedName function="false" hidden="false" localSheetId="5" name="INV_30" vbProcedure="false">#REF!</definedName>
    <definedName function="false" hidden="false" localSheetId="5" name="INV_31" vbProcedure="false">#REF!</definedName>
    <definedName function="false" hidden="false" localSheetId="5" name="INV_32" vbProcedure="false">#REF!</definedName>
    <definedName function="false" hidden="false" localSheetId="5" name="INV_33" vbProcedure="false">#REF!</definedName>
    <definedName function="false" hidden="false" localSheetId="5" name="INV_34" vbProcedure="false">#REF!</definedName>
    <definedName function="false" hidden="false" localSheetId="5" name="INV_35" vbProcedure="false">#REF!</definedName>
    <definedName function="false" hidden="false" localSheetId="5" name="INV_4" vbProcedure="false">#REF!</definedName>
    <definedName function="false" hidden="false" localSheetId="5" name="INV_40" vbProcedure="false">#REF!</definedName>
    <definedName function="false" hidden="false" localSheetId="5" name="INV_41" vbProcedure="false">#REF!</definedName>
    <definedName function="false" hidden="false" localSheetId="5" name="INV_42" vbProcedure="false">#REF!</definedName>
    <definedName function="false" hidden="false" localSheetId="5" name="INV_43" vbProcedure="false">#REF!</definedName>
    <definedName function="false" hidden="false" localSheetId="5" name="INV_44" vbProcedure="false">#REF!</definedName>
    <definedName function="false" hidden="false" localSheetId="5" name="INV_45" vbProcedure="false">#REF!</definedName>
    <definedName function="false" hidden="false" localSheetId="5" name="INV_46" vbProcedure="false">#REF!</definedName>
    <definedName function="false" hidden="false" localSheetId="5" name="INV_47" vbProcedure="false">#REF!</definedName>
    <definedName function="false" hidden="false" localSheetId="5" name="INV_48" vbProcedure="false">#REF!</definedName>
    <definedName function="false" hidden="false" localSheetId="5" name="INV_49" vbProcedure="false">#REF!</definedName>
    <definedName function="false" hidden="false" localSheetId="5" name="INV_5" vbProcedure="false">#REF!</definedName>
    <definedName function="false" hidden="false" localSheetId="5" name="INV_50" vbProcedure="false">#REF!</definedName>
    <definedName function="false" hidden="false" localSheetId="5" name="INV_51" vbProcedure="false">#REF!</definedName>
    <definedName function="false" hidden="false" localSheetId="5" name="INV_52" vbProcedure="false">#REF!</definedName>
    <definedName function="false" hidden="false" localSheetId="5" name="INV_53" vbProcedure="false">#REF!</definedName>
    <definedName function="false" hidden="false" localSheetId="5" name="INV_54" vbProcedure="false">#REF!</definedName>
    <definedName function="false" hidden="false" localSheetId="5" name="INV_55" vbProcedure="false">#REF!</definedName>
    <definedName function="false" hidden="false" localSheetId="5" name="INV_56" vbProcedure="false">#REF!</definedName>
    <definedName function="false" hidden="false" localSheetId="5" name="INV_57" vbProcedure="false">#REF!</definedName>
    <definedName function="false" hidden="false" localSheetId="5" name="INV_58" vbProcedure="false">#REF!</definedName>
    <definedName function="false" hidden="false" localSheetId="5" name="INV_59" vbProcedure="false">#REF!</definedName>
    <definedName function="false" hidden="false" localSheetId="5" name="INV_6" vbProcedure="false">#REF!</definedName>
    <definedName function="false" hidden="false" localSheetId="5" name="INV_60" vbProcedure="false">#REF!</definedName>
    <definedName function="false" hidden="false" localSheetId="5" name="INV_61" vbProcedure="false">#REF!</definedName>
    <definedName function="false" hidden="false" localSheetId="5" name="INV_62" vbProcedure="false">#REF!</definedName>
    <definedName function="false" hidden="false" localSheetId="5" name="INV_63" vbProcedure="false">#REF!</definedName>
    <definedName function="false" hidden="false" localSheetId="5" name="INV_64" vbProcedure="false">#REF!</definedName>
    <definedName function="false" hidden="false" localSheetId="5" name="INV_65" vbProcedure="false">#REF!</definedName>
    <definedName function="false" hidden="false" localSheetId="5" name="INV_66" vbProcedure="false">#REF!</definedName>
    <definedName function="false" hidden="false" localSheetId="5" name="INV_67" vbProcedure="false">#REF!</definedName>
    <definedName function="false" hidden="false" localSheetId="5" name="INV_68" vbProcedure="false">#REF!</definedName>
    <definedName function="false" hidden="false" localSheetId="5" name="INV_69" vbProcedure="false">#REF!</definedName>
    <definedName function="false" hidden="false" localSheetId="5" name="INV_7" vbProcedure="false">#REF!</definedName>
    <definedName function="false" hidden="false" localSheetId="5" name="INV_8" vbProcedure="false">#REF!</definedName>
    <definedName function="false" hidden="false" localSheetId="5" name="INV_9" vbProcedure="false">#REF!</definedName>
    <definedName function="false" hidden="false" localSheetId="5" name="INV_MAQ" vbProcedure="false">#REF!</definedName>
    <definedName function="false" hidden="false" localSheetId="5" name="I_1" vbProcedure="false">#REF!</definedName>
    <definedName function="false" hidden="false" localSheetId="5" name="I_10" vbProcedure="false">#REF!</definedName>
    <definedName function="false" hidden="false" localSheetId="5" name="I_11" vbProcedure="false">#REF!</definedName>
    <definedName function="false" hidden="false" localSheetId="5" name="I_12" vbProcedure="false">#REF!</definedName>
    <definedName function="false" hidden="false" localSheetId="5" name="I_13" vbProcedure="false">#REF!</definedName>
    <definedName function="false" hidden="false" localSheetId="5" name="I_14" vbProcedure="false">#REF!</definedName>
    <definedName function="false" hidden="false" localSheetId="5" name="I_15" vbProcedure="false">#REF!</definedName>
    <definedName function="false" hidden="false" localSheetId="5" name="I_16" vbProcedure="false">#REF!</definedName>
    <definedName function="false" hidden="false" localSheetId="5" name="I_17" vbProcedure="false">#REF!</definedName>
    <definedName function="false" hidden="false" localSheetId="5" name="I_18" vbProcedure="false">#REF!</definedName>
    <definedName function="false" hidden="false" localSheetId="5" name="I_2" vbProcedure="false">#REF!</definedName>
    <definedName function="false" hidden="false" localSheetId="5" name="I_3" vbProcedure="false">#REF!</definedName>
    <definedName function="false" hidden="false" localSheetId="5" name="I_4" vbProcedure="false">#REF!</definedName>
    <definedName function="false" hidden="false" localSheetId="5" name="I_5" vbProcedure="false">#REF!</definedName>
    <definedName function="false" hidden="false" localSheetId="5" name="I_6" vbProcedure="false">#REF!</definedName>
    <definedName function="false" hidden="false" localSheetId="5" name="I_7" vbProcedure="false">#REF!</definedName>
    <definedName function="false" hidden="false" localSheetId="5" name="I_8" vbProcedure="false">#REF!</definedName>
    <definedName function="false" hidden="false" localSheetId="5" name="I_9" vbProcedure="false">#REF!</definedName>
    <definedName function="false" hidden="false" localSheetId="5" name="I_CONV" vbProcedure="false">#REF!,#REF!,#REF!,#REF!</definedName>
    <definedName function="false" hidden="false" localSheetId="5" name="i_serv" vbProcedure="false">[10]servicios!#REF!,[10]servicios!#REF!,[35]SERVICIOS!$B$277:$O$289,[10]servicios!#REF!,[35]SERVICIOS!$C$290:$F$302</definedName>
    <definedName function="false" hidden="false" localSheetId="5" name="J1_" vbProcedure="false">#REF!</definedName>
    <definedName function="false" hidden="false" localSheetId="5" name="J2_" vbProcedure="false">#REF!</definedName>
    <definedName function="false" hidden="false" localSheetId="5" name="J3_" vbProcedure="false">#REF!</definedName>
    <definedName function="false" hidden="false" localSheetId="5" name="J4_" vbProcedure="false">#REF!</definedName>
    <definedName function="false" hidden="false" localSheetId="5" name="JA1_" vbProcedure="false">[3]p.u.p!#REF!</definedName>
    <definedName function="false" hidden="false" localSheetId="5" name="JA2_" vbProcedure="false">[3]p.u.p!#REF!</definedName>
    <definedName function="false" hidden="false" localSheetId="5" name="JA_" vbProcedure="false">[3]p.u.p!#REF!</definedName>
    <definedName function="false" hidden="false" localSheetId="5" name="JD_" vbProcedure="false">[3]p.u.p!#REF!</definedName>
    <definedName function="false" hidden="false" localSheetId="5" name="JORNADAS" vbProcedure="false">#REF!</definedName>
    <definedName function="false" hidden="false" localSheetId="5" name="JORNADAS_2" vbProcedure="false">[8]conv!#REF!</definedName>
    <definedName function="false" hidden="false" localSheetId="5" name="JSC_" vbProcedure="false">[3]p.u.p!#REF!</definedName>
    <definedName function="false" hidden="false" localSheetId="5" name="JSI_1" vbProcedure="false">#REF!</definedName>
    <definedName function="false" hidden="false" localSheetId="5" name="JSI_2" vbProcedure="false">#REF!</definedName>
    <definedName function="false" hidden="false" localSheetId="5" name="JSI_3" vbProcedure="false">#REF!</definedName>
    <definedName function="false" hidden="false" localSheetId="5" name="JSI_4" vbProcedure="false">#REF!</definedName>
    <definedName function="false" hidden="false" localSheetId="5" name="JSV_" vbProcedure="false">[3]p.u.p!#REF!</definedName>
    <definedName function="false" hidden="false" localSheetId="5" name="JS_1" vbProcedure="false">#REF!</definedName>
    <definedName function="false" hidden="false" localSheetId="5" name="JS_2" vbProcedure="false">#REF!</definedName>
    <definedName function="false" hidden="false" localSheetId="5" name="JS_3" vbProcedure="false">#REF!</definedName>
    <definedName function="false" hidden="false" localSheetId="5" name="JS_4" vbProcedure="false">#REF!</definedName>
    <definedName function="false" hidden="false" localSheetId="5" name="JT_D" vbProcedure="false">[3]p.u.p!#REF!</definedName>
    <definedName function="false" hidden="false" localSheetId="5" name="JT_EG" vbProcedure="false">[3]p.u.p!#REF!</definedName>
    <definedName function="false" hidden="false" localSheetId="5" name="JT_N" vbProcedure="false">[3]p.u.p!#REF!</definedName>
    <definedName function="false" hidden="false" localSheetId="5" name="JVII_1" vbProcedure="false">#REF!</definedName>
    <definedName function="false" hidden="false" localSheetId="5" name="JVII_2" vbProcedure="false">#REF!</definedName>
    <definedName function="false" hidden="false" localSheetId="5" name="JVII_3" vbProcedure="false">#REF!</definedName>
    <definedName function="false" hidden="false" localSheetId="5" name="JVII_4" vbProcedure="false">#REF!</definedName>
    <definedName function="false" hidden="false" localSheetId="5" name="JV_1" vbProcedure="false">#REF!</definedName>
    <definedName function="false" hidden="false" localSheetId="5" name="JV_2" vbProcedure="false">#REF!</definedName>
    <definedName function="false" hidden="false" localSheetId="5" name="JV_3" vbProcedure="false">#REF!</definedName>
    <definedName function="false" hidden="false" localSheetId="5" name="JV_4" vbProcedure="false">#REF!</definedName>
    <definedName function="false" hidden="false" localSheetId="5" name="Kbi" vbProcedure="false">#REF!</definedName>
    <definedName function="false" hidden="false" localSheetId="5" name="Kf" vbProcedure="false">#REF!</definedName>
    <definedName function="false" hidden="false" localSheetId="5" name="Kgg" vbProcedure="false">#REF!</definedName>
    <definedName function="false" hidden="false" localSheetId="5" name="Ki" vbProcedure="false">#REF!</definedName>
    <definedName function="false" hidden="false" localSheetId="5" name="ktotal" vbProcedure="false">#REF!</definedName>
    <definedName function="false" hidden="false" localSheetId="5" name="lim_com_1" vbProcedure="false">[6]limpi!#REF!</definedName>
    <definedName function="false" hidden="false" localSheetId="5" name="lim_com_2" vbProcedure="false">[6]limpi!#REF!</definedName>
    <definedName function="false" hidden="false" localSheetId="5" name="lim_com_3" vbProcedure="false">[6]limpi!#REF!</definedName>
    <definedName function="false" hidden="false" localSheetId="5" name="lim_com_4" vbProcedure="false">[6]limpi!#REF!</definedName>
    <definedName function="false" hidden="false" localSheetId="5" name="LUB" vbProcedure="false">#REF!</definedName>
    <definedName function="false" hidden="false" localSheetId="5" name="Lubri" vbProcedure="false">#REF!</definedName>
    <definedName function="false" hidden="false" localSheetId="5" name="l_co_1" vbProcedure="false">#REF!</definedName>
    <definedName function="false" hidden="false" localSheetId="5" name="l_co_10" vbProcedure="false">#REF!</definedName>
    <definedName function="false" hidden="false" localSheetId="5" name="l_co_11" vbProcedure="false">#REF!</definedName>
    <definedName function="false" hidden="false" localSheetId="5" name="l_co_12" vbProcedure="false">#REF!</definedName>
    <definedName function="false" hidden="false" localSheetId="5" name="l_co_13" vbProcedure="false">#REF!</definedName>
    <definedName function="false" hidden="false" localSheetId="5" name="l_co_14" vbProcedure="false">#REF!</definedName>
    <definedName function="false" hidden="false" localSheetId="5" name="l_co_15" vbProcedure="false">#REF!</definedName>
    <definedName function="false" hidden="false" localSheetId="5" name="l_co_16" vbProcedure="false">#REF!</definedName>
    <definedName function="false" hidden="false" localSheetId="5" name="l_co_17" vbProcedure="false">#REF!</definedName>
    <definedName function="false" hidden="false" localSheetId="5" name="l_co_18" vbProcedure="false">#REF!</definedName>
    <definedName function="false" hidden="false" localSheetId="5" name="l_co_19" vbProcedure="false">#REF!</definedName>
    <definedName function="false" hidden="false" localSheetId="5" name="l_co_2" vbProcedure="false">#REF!</definedName>
    <definedName function="false" hidden="false" localSheetId="5" name="l_co_20" vbProcedure="false">#REF!</definedName>
    <definedName function="false" hidden="false" localSheetId="5" name="l_co_21" vbProcedure="false">#REF!</definedName>
    <definedName function="false" hidden="false" localSheetId="5" name="l_co_22" vbProcedure="false">#REF!</definedName>
    <definedName function="false" hidden="false" localSheetId="5" name="l_co_23" vbProcedure="false">#REF!</definedName>
    <definedName function="false" hidden="false" localSheetId="5" name="l_co_24" vbProcedure="false">#REF!</definedName>
    <definedName function="false" hidden="false" localSheetId="5" name="l_co_25" vbProcedure="false">#REF!</definedName>
    <definedName function="false" hidden="false" localSheetId="5" name="l_co_26" vbProcedure="false">#REF!</definedName>
    <definedName function="false" hidden="false" localSheetId="5" name="l_co_27" vbProcedure="false">#REF!</definedName>
    <definedName function="false" hidden="false" localSheetId="5" name="l_co_28" vbProcedure="false">#REF!</definedName>
    <definedName function="false" hidden="false" localSheetId="5" name="l_co_29" vbProcedure="false">#REF!</definedName>
    <definedName function="false" hidden="false" localSheetId="5" name="l_co_3" vbProcedure="false">#REF!</definedName>
    <definedName function="false" hidden="false" localSheetId="5" name="l_co_30" vbProcedure="false">#REF!</definedName>
    <definedName function="false" hidden="false" localSheetId="5" name="l_co_31" vbProcedure="false">#REF!</definedName>
    <definedName function="false" hidden="false" localSheetId="5" name="l_co_32" vbProcedure="false">#REF!</definedName>
    <definedName function="false" hidden="false" localSheetId="5" name="l_co_33" vbProcedure="false">#REF!</definedName>
    <definedName function="false" hidden="false" localSheetId="5" name="l_co_4" vbProcedure="false">#REF!</definedName>
    <definedName function="false" hidden="false" localSheetId="5" name="l_co_5" vbProcedure="false">#REF!</definedName>
    <definedName function="false" hidden="false" localSheetId="5" name="l_co_6" vbProcedure="false">#REF!</definedName>
    <definedName function="false" hidden="false" localSheetId="5" name="l_co_7" vbProcedure="false">#REF!</definedName>
    <definedName function="false" hidden="false" localSheetId="5" name="l_co_8" vbProcedure="false">#REF!</definedName>
    <definedName function="false" hidden="false" localSheetId="5" name="l_co_9" vbProcedure="false">#REF!</definedName>
    <definedName function="false" hidden="false" localSheetId="5" name="l_ma_1" vbProcedure="false">#REF!</definedName>
    <definedName function="false" hidden="false" localSheetId="5" name="l_ma_10" vbProcedure="false">#REF!</definedName>
    <definedName function="false" hidden="false" localSheetId="5" name="l_ma_11" vbProcedure="false">#REF!</definedName>
    <definedName function="false" hidden="false" localSheetId="5" name="l_ma_12" vbProcedure="false">#REF!</definedName>
    <definedName function="false" hidden="false" localSheetId="5" name="l_ma_13" vbProcedure="false">#REF!</definedName>
    <definedName function="false" hidden="false" localSheetId="5" name="l_ma_14" vbProcedure="false">#REF!</definedName>
    <definedName function="false" hidden="false" localSheetId="5" name="l_ma_15" vbProcedure="false">#REF!</definedName>
    <definedName function="false" hidden="false" localSheetId="5" name="l_ma_16" vbProcedure="false">#REF!</definedName>
    <definedName function="false" hidden="false" localSheetId="5" name="l_ma_17" vbProcedure="false">#REF!</definedName>
    <definedName function="false" hidden="false" localSheetId="5" name="l_ma_18" vbProcedure="false">#REF!</definedName>
    <definedName function="false" hidden="false" localSheetId="5" name="l_ma_19" vbProcedure="false">#REF!</definedName>
    <definedName function="false" hidden="false" localSheetId="5" name="l_ma_2" vbProcedure="false">#REF!</definedName>
    <definedName function="false" hidden="false" localSheetId="5" name="l_ma_20" vbProcedure="false">#REF!</definedName>
    <definedName function="false" hidden="false" localSheetId="5" name="l_ma_21" vbProcedure="false">#REF!</definedName>
    <definedName function="false" hidden="false" localSheetId="5" name="l_ma_22" vbProcedure="false">#REF!</definedName>
    <definedName function="false" hidden="false" localSheetId="5" name="l_ma_23" vbProcedure="false">#REF!</definedName>
    <definedName function="false" hidden="false" localSheetId="5" name="l_ma_24" vbProcedure="false">#REF!</definedName>
    <definedName function="false" hidden="false" localSheetId="5" name="l_ma_25" vbProcedure="false">#REF!</definedName>
    <definedName function="false" hidden="false" localSheetId="5" name="l_ma_26" vbProcedure="false">#REF!</definedName>
    <definedName function="false" hidden="false" localSheetId="5" name="l_ma_27" vbProcedure="false">#REF!</definedName>
    <definedName function="false" hidden="false" localSheetId="5" name="l_ma_28" vbProcedure="false">#REF!</definedName>
    <definedName function="false" hidden="false" localSheetId="5" name="l_ma_29" vbProcedure="false">#REF!</definedName>
    <definedName function="false" hidden="false" localSheetId="5" name="l_ma_3" vbProcedure="false">#REF!</definedName>
    <definedName function="false" hidden="false" localSheetId="5" name="l_ma_30" vbProcedure="false">#REF!</definedName>
    <definedName function="false" hidden="false" localSheetId="5" name="l_ma_31" vbProcedure="false">#REF!</definedName>
    <definedName function="false" hidden="false" localSheetId="5" name="l_ma_32" vbProcedure="false">#REF!</definedName>
    <definedName function="false" hidden="false" localSheetId="5" name="l_ma_33" vbProcedure="false">#REF!</definedName>
    <definedName function="false" hidden="false" localSheetId="5" name="l_ma_4" vbProcedure="false">#REF!</definedName>
    <definedName function="false" hidden="false" localSheetId="5" name="l_ma_5" vbProcedure="false">#REF!</definedName>
    <definedName function="false" hidden="false" localSheetId="5" name="l_ma_6" vbProcedure="false">#REF!</definedName>
    <definedName function="false" hidden="false" localSheetId="5" name="l_ma_7" vbProcedure="false">#REF!</definedName>
    <definedName function="false" hidden="false" localSheetId="5" name="l_ma_8" vbProcedure="false">#REF!</definedName>
    <definedName function="false" hidden="false" localSheetId="5" name="l_ma_9" vbProcedure="false">#REF!</definedName>
    <definedName function="false" hidden="false" localSheetId="5" name="l_mo_1" vbProcedure="false">#REF!</definedName>
    <definedName function="false" hidden="false" localSheetId="5" name="l_mo_10" vbProcedure="false">#REF!</definedName>
    <definedName function="false" hidden="false" localSheetId="5" name="l_mo_11" vbProcedure="false">#REF!</definedName>
    <definedName function="false" hidden="false" localSheetId="5" name="l_mo_12" vbProcedure="false">#REF!</definedName>
    <definedName function="false" hidden="false" localSheetId="5" name="l_mo_13" vbProcedure="false">#REF!</definedName>
    <definedName function="false" hidden="false" localSheetId="5" name="l_mo_14" vbProcedure="false">#REF!</definedName>
    <definedName function="false" hidden="false" localSheetId="5" name="l_mo_15" vbProcedure="false">#REF!</definedName>
    <definedName function="false" hidden="false" localSheetId="5" name="l_mo_16" vbProcedure="false">#REF!</definedName>
    <definedName function="false" hidden="false" localSheetId="5" name="l_mo_17" vbProcedure="false">#REF!</definedName>
    <definedName function="false" hidden="false" localSheetId="5" name="l_mo_18" vbProcedure="false">#REF!</definedName>
    <definedName function="false" hidden="false" localSheetId="5" name="l_mo_19" vbProcedure="false">#REF!</definedName>
    <definedName function="false" hidden="false" localSheetId="5" name="l_mo_2" vbProcedure="false">#REF!</definedName>
    <definedName function="false" hidden="false" localSheetId="5" name="l_mo_20" vbProcedure="false">#REF!</definedName>
    <definedName function="false" hidden="false" localSheetId="5" name="l_mo_21" vbProcedure="false">#REF!</definedName>
    <definedName function="false" hidden="false" localSheetId="5" name="l_mo_22" vbProcedure="false">#REF!</definedName>
    <definedName function="false" hidden="false" localSheetId="5" name="l_mo_23" vbProcedure="false">#REF!</definedName>
    <definedName function="false" hidden="false" localSheetId="5" name="l_mo_24" vbProcedure="false">#REF!</definedName>
    <definedName function="false" hidden="false" localSheetId="5" name="l_mo_25" vbProcedure="false">#REF!</definedName>
    <definedName function="false" hidden="false" localSheetId="5" name="l_mo_26" vbProcedure="false">#REF!</definedName>
    <definedName function="false" hidden="false" localSheetId="5" name="l_mo_27" vbProcedure="false">#REF!</definedName>
    <definedName function="false" hidden="false" localSheetId="5" name="l_mo_28" vbProcedure="false">#REF!</definedName>
    <definedName function="false" hidden="false" localSheetId="5" name="l_mo_29" vbProcedure="false">#REF!</definedName>
    <definedName function="false" hidden="false" localSheetId="5" name="l_mo_3" vbProcedure="false">#REF!</definedName>
    <definedName function="false" hidden="false" localSheetId="5" name="l_mo_30" vbProcedure="false">#REF!</definedName>
    <definedName function="false" hidden="false" localSheetId="5" name="l_mo_31" vbProcedure="false">#REF!</definedName>
    <definedName function="false" hidden="false" localSheetId="5" name="l_mo_32" vbProcedure="false">#REF!</definedName>
    <definedName function="false" hidden="false" localSheetId="5" name="l_mo_33" vbProcedure="false">#REF!</definedName>
    <definedName function="false" hidden="false" localSheetId="5" name="l_mo_4" vbProcedure="false">#REF!</definedName>
    <definedName function="false" hidden="false" localSheetId="5" name="l_mo_5" vbProcedure="false">#REF!</definedName>
    <definedName function="false" hidden="false" localSheetId="5" name="l_mo_6" vbProcedure="false">#REF!</definedName>
    <definedName function="false" hidden="false" localSheetId="5" name="l_mo_7" vbProcedure="false">#REF!</definedName>
    <definedName function="false" hidden="false" localSheetId="5" name="l_mo_8" vbProcedure="false">#REF!</definedName>
    <definedName function="false" hidden="false" localSheetId="5" name="l_mo_9" vbProcedure="false">#REF!</definedName>
    <definedName function="false" hidden="false" localSheetId="5" name="Mante" vbProcedure="false">#REF!</definedName>
    <definedName function="false" hidden="false" localSheetId="5" name="mantenimiento" vbProcedure="false">#REF!</definedName>
    <definedName function="false" hidden="false" localSheetId="5" name="MANT_16" vbProcedure="false">[3]exp!#REF!</definedName>
    <definedName function="false" hidden="false" localSheetId="5" name="MANT_22" vbProcedure="false">[3]exp!#REF!</definedName>
    <definedName function="false" hidden="false" localSheetId="5" name="MANT_28" vbProcedure="false">[3]exp!#REF!</definedName>
    <definedName function="false" hidden="false" localSheetId="5" name="MANT_34" vbProcedure="false">[3]exp!#REF!</definedName>
    <definedName function="false" hidden="false" localSheetId="5" name="MANT_40" vbProcedure="false">[3]exp!#REF!</definedName>
    <definedName function="false" hidden="false" localSheetId="5" name="MAN_1" vbProcedure="false">#REF!</definedName>
    <definedName function="false" hidden="false" localSheetId="5" name="MAN_10" vbProcedure="false">#REF!</definedName>
    <definedName function="false" hidden="false" localSheetId="5" name="MAN_11" vbProcedure="false">#REF!</definedName>
    <definedName function="false" hidden="false" localSheetId="5" name="MAN_12" vbProcedure="false">#REF!</definedName>
    <definedName function="false" hidden="false" localSheetId="5" name="MAN_13" vbProcedure="false">#REF!</definedName>
    <definedName function="false" hidden="false" localSheetId="5" name="MAN_14" vbProcedure="false">#REF!</definedName>
    <definedName function="false" hidden="false" localSheetId="5" name="MAN_15" vbProcedure="false">#REF!</definedName>
    <definedName function="false" hidden="false" localSheetId="5" name="MAN_16" vbProcedure="false">#REF!</definedName>
    <definedName function="false" hidden="false" localSheetId="5" name="MAN_17" vbProcedure="false">#REF!</definedName>
    <definedName function="false" hidden="false" localSheetId="5" name="MAN_18" vbProcedure="false">#REF!</definedName>
    <definedName function="false" hidden="false" localSheetId="5" name="MAN_2" vbProcedure="false">#REF!</definedName>
    <definedName function="false" hidden="false" localSheetId="5" name="MAN_3" vbProcedure="false">#REF!</definedName>
    <definedName function="false" hidden="false" localSheetId="5" name="MAN_4" vbProcedure="false">#REF!</definedName>
    <definedName function="false" hidden="false" localSheetId="5" name="MAN_5" vbProcedure="false">#REF!</definedName>
    <definedName function="false" hidden="false" localSheetId="5" name="MAN_6" vbProcedure="false">#REF!</definedName>
    <definedName function="false" hidden="false" localSheetId="5" name="MAN_7" vbProcedure="false">#REF!</definedName>
    <definedName function="false" hidden="false" localSheetId="5" name="MAN_8" vbProcedure="false">#REF!</definedName>
    <definedName function="false" hidden="false" localSheetId="5" name="MAN_9" vbProcedure="false">#REF!</definedName>
    <definedName function="false" hidden="false" localSheetId="5" name="man_inter" vbProcedure="false">#REF!</definedName>
    <definedName function="false" hidden="false" localSheetId="5" name="man_interç" vbProcedure="false">#REF!</definedName>
    <definedName function="false" hidden="false" localSheetId="5" name="man_l21" vbProcedure="false">[6]limpi!#REF!</definedName>
    <definedName function="false" hidden="false" localSheetId="5" name="man_l22" vbProcedure="false">[6]limpi!#REF!</definedName>
    <definedName function="false" hidden="false" localSheetId="5" name="man_limp" vbProcedure="false">#REF!</definedName>
    <definedName function="false" hidden="false" localSheetId="5" name="man_limp_alt" vbProcedure="false">#REF!</definedName>
    <definedName function="false" hidden="false" localSheetId="5" name="man_ratas" vbProcedure="false">#REF!</definedName>
    <definedName function="false" hidden="false" localSheetId="5" name="man_rec" vbProcedure="false">#REF!</definedName>
    <definedName function="false" hidden="false" localSheetId="5" name="MA_12" vbProcedure="false">[3]exp!#REF!</definedName>
    <definedName function="false" hidden="false" localSheetId="5" name="MA_3" vbProcedure="false">[3]exp!#REF!</definedName>
    <definedName function="false" hidden="false" localSheetId="5" name="MEC_LIMP" vbProcedure="false">#REF!</definedName>
    <definedName function="false" hidden="false" localSheetId="5" name="MEC_REC" vbProcedure="false">#REF!</definedName>
    <definedName function="false" hidden="false" localSheetId="5" name="MEDICO" vbProcedure="false">[5]p.u.exp!#REF!</definedName>
    <definedName function="false" hidden="false" localSheetId="5" name="MLB" vbProcedure="false">[3]serv!#REF!</definedName>
    <definedName function="false" hidden="false" localSheetId="5" name="MLV_1" vbProcedure="false">[3]serv!#REF!</definedName>
    <definedName function="false" hidden="false" localSheetId="5" name="MLV_2" vbProcedure="false">[3]serv!#REF!</definedName>
    <definedName function="false" hidden="false" localSheetId="5" name="MLV_3" vbProcedure="false">[3]serv!#REF!</definedName>
    <definedName function="false" hidden="false" localSheetId="5" name="MN" vbProcedure="false">#REF!</definedName>
    <definedName function="false" hidden="false" localSheetId="5" name="mo_l21" vbProcedure="false">[6]limpi!#REF!</definedName>
    <definedName function="false" hidden="false" localSheetId="5" name="mq_l21" vbProcedure="false">[6]limpi!#REF!</definedName>
    <definedName function="false" hidden="false" localSheetId="5" name="mq_l22" vbProcedure="false">[6]limpi!#REF!</definedName>
    <definedName function="false" hidden="false" localSheetId="5" name="mq_r11" vbProcedure="false">'[5]rec-tr'!#ref!</definedName>
    <definedName function="false" hidden="false" localSheetId="5" name="mq_r111" vbProcedure="false">'[5]rec-tr'!#ref!</definedName>
    <definedName function="false" hidden="false" localSheetId="5" name="MRB" vbProcedure="false">[3]serv!#REF!</definedName>
    <definedName function="false" hidden="false" localSheetId="5" name="MRV" vbProcedure="false">[3]serv!#REF!</definedName>
    <definedName function="false" hidden="false" localSheetId="5" name="MRV_1" vbProcedure="false">[3]serv!#REF!</definedName>
    <definedName function="false" hidden="false" localSheetId="5" name="MRV_2" vbProcedure="false">[3]serv!#REF!</definedName>
    <definedName function="false" hidden="false" localSheetId="5" name="m_1" vbProcedure="false">[10]explo!#REF!</definedName>
    <definedName function="false" hidden="false" localSheetId="5" name="m_2" vbProcedure="false">[10]explo!#REF!</definedName>
    <definedName function="false" hidden="false" localSheetId="5" name="m_3" vbProcedure="false">[10]explo!#REF!</definedName>
    <definedName function="false" hidden="false" localSheetId="5" name="m_4" vbProcedure="false">[10]explo!#REF!</definedName>
    <definedName function="false" hidden="false" localSheetId="5" name="nacionalitat_d_2" vbProcedure="false">#REF!</definedName>
    <definedName function="false" hidden="false" localSheetId="5" name="NÚM" vbProcedure="false">'[23]tablas 99'!#ref!</definedName>
    <definedName function="false" hidden="false" localSheetId="5" name="NÚMEROS" vbProcedure="false">#REF!</definedName>
    <definedName function="false" hidden="false" localSheetId="5" name="o" vbProcedure="false">#REF!</definedName>
    <definedName function="false" hidden="false" localSheetId="5" name="OA1_" vbProcedure="false">[3]p.u.p!#REF!</definedName>
    <definedName function="false" hidden="false" localSheetId="5" name="OA2_" vbProcedure="false">[3]p.u.p!#REF!</definedName>
    <definedName function="false" hidden="false" localSheetId="5" name="OF1_" vbProcedure="false">[3]p.u.p!#REF!</definedName>
    <definedName function="false" hidden="false" localSheetId="5" name="OF2_" vbProcedure="false">[3]p.u.p!#REF!</definedName>
    <definedName function="false" hidden="false" localSheetId="5" name="O_C1" vbProcedure="false">[5]p.u.exp!#REF!</definedName>
    <definedName function="false" hidden="false" localSheetId="5" name="O_C2" vbProcedure="false">[5]p.u.exp!#REF!</definedName>
    <definedName function="false" hidden="false" localSheetId="5" name="O_C3" vbProcedure="false">[5]p.u.exp!#REF!</definedName>
    <definedName function="false" hidden="false" localSheetId="5" name="O_CO_1" vbProcedure="false">#REF!</definedName>
    <definedName function="false" hidden="false" localSheetId="5" name="O_CO_2" vbProcedure="false">#REF!</definedName>
    <definedName function="false" hidden="false" localSheetId="5" name="O_CO_3" vbProcedure="false">#REF!</definedName>
    <definedName function="false" hidden="false" localSheetId="5" name="O_CO_4" vbProcedure="false">#REF!</definedName>
    <definedName function="false" hidden="false" localSheetId="5" name="O_CO_5" vbProcedure="false">#REF!</definedName>
    <definedName function="false" hidden="false" localSheetId="5" name="o_co_6" vbProcedure="false">#REF!</definedName>
    <definedName function="false" hidden="false" localSheetId="5" name="o_co_7" vbProcedure="false">#REF!</definedName>
    <definedName function="false" hidden="false" localSheetId="5" name="PAGAS_ANT" vbProcedure="false">[5]conv!#REF!</definedName>
    <definedName function="false" hidden="false" localSheetId="5" name="PB_D" vbProcedure="false">[3]p.u.p!#REF!</definedName>
    <definedName function="false" hidden="false" localSheetId="5" name="PB_N" vbProcedure="false">[3]p.u.p!#REF!</definedName>
    <definedName function="false" hidden="false" localSheetId="5" name="PD" vbProcedure="false">[10]servicios!#REF!</definedName>
    <definedName function="false" hidden="false" localSheetId="5" name="PDLA" vbProcedure="false">#REF!</definedName>
    <definedName function="false" hidden="false" localSheetId="5" name="PDLB" vbProcedure="false">[3]serv!#REF!</definedName>
    <definedName function="false" hidden="false" localSheetId="5" name="PDRA" vbProcedure="false">#REF!</definedName>
    <definedName function="false" hidden="false" localSheetId="5" name="PDRB" vbProcedure="false">[3]serv!#REF!</definedName>
    <definedName function="false" hidden="false" localSheetId="5" name="PD_11" vbProcedure="false">'[3]conv '!#ref!</definedName>
    <definedName function="false" hidden="false" localSheetId="5" name="PD_12" vbProcedure="false">'[3]conv '!#ref!</definedName>
    <definedName function="false" hidden="false" localSheetId="5" name="PEON" vbProcedure="false">#REF!</definedName>
    <definedName function="false" hidden="false" localSheetId="5" name="pepito" vbProcedure="false">#REF!</definedName>
    <definedName function="false" hidden="false" localSheetId="5" name="perind" vbProcedure="false">[10]servicios!#REF!</definedName>
    <definedName function="false" hidden="false" localSheetId="5" name="PER_10" vbProcedure="false">[10]finan!#REF!</definedName>
    <definedName function="false" hidden="false" localSheetId="5" name="PER_8" vbProcedure="false">[10]finan!#REF!</definedName>
    <definedName function="false" hidden="false" localSheetId="5" name="per_dir_l21" vbProcedure="false">[6]limpi!#REF!</definedName>
    <definedName function="false" hidden="false" localSheetId="5" name="per_dir_l22" vbProcedure="false">[6]limpi!#REF!</definedName>
    <definedName function="false" hidden="false" localSheetId="5" name="per_dir_r11" vbProcedure="false">'[5]rec-tr'!#ref!</definedName>
    <definedName function="false" hidden="false" localSheetId="5" name="per_dir_r111" vbProcedure="false">'[5]rec-tr'!#ref!</definedName>
    <definedName function="false" hidden="false" localSheetId="5" name="per_ind_111" vbProcedure="false">[5]p.u.exp!#REF!</definedName>
    <definedName function="false" hidden="false" localSheetId="5" name="per_ind_112" vbProcedure="false">[5]p.u.exp!#REF!</definedName>
    <definedName function="false" hidden="false" localSheetId="5" name="per_ind_113" vbProcedure="false">[5]p.u.exp!#REF!</definedName>
    <definedName function="false" hidden="false" localSheetId="5" name="per_ind_l21" vbProcedure="false">[5]p.u.exp!#REF!</definedName>
    <definedName function="false" hidden="false" localSheetId="5" name="PER_INTER" vbProcedure="false">#REF!</definedName>
    <definedName function="false" hidden="false" localSheetId="5" name="PER_LIMP" vbProcedure="false">#REF!</definedName>
    <definedName function="false" hidden="false" localSheetId="5" name="PER_LIMP_VAR" vbProcedure="false">#REF!</definedName>
    <definedName function="false" hidden="false" localSheetId="5" name="PER_RATAS" vbProcedure="false">#REF!</definedName>
    <definedName function="false" hidden="false" localSheetId="5" name="PER_REC" vbProcedure="false">#REF!</definedName>
    <definedName function="false" hidden="false" localSheetId="5" name="PI" vbProcedure="false">[10]servicios!#REF!</definedName>
    <definedName function="false" hidden="false" localSheetId="5" name="piramide_flo" vbProcedure="false">#REF!</definedName>
    <definedName function="false" hidden="false" localSheetId="5" name="PI_1" vbProcedure="false">#REF!</definedName>
    <definedName function="false" hidden="false" localSheetId="5" name="PI_2" vbProcedure="false">#REF!</definedName>
    <definedName function="false" hidden="false" localSheetId="5" name="PI_3" vbProcedure="false">#REF!</definedName>
    <definedName function="false" hidden="false" localSheetId="5" name="PI_4" vbProcedure="false">#REF!</definedName>
    <definedName function="false" hidden="false" localSheetId="5" name="PI_5" vbProcedure="false">#REF!</definedName>
    <definedName function="false" hidden="false" localSheetId="5" name="PI_6" vbProcedure="false">#REF!</definedName>
    <definedName function="false" hidden="false" localSheetId="5" name="pi_pl" vbProcedure="false">#REF!</definedName>
    <definedName function="false" hidden="false" localSheetId="5" name="pi_ps" vbProcedure="false">#REF!</definedName>
    <definedName function="false" hidden="false" localSheetId="5" name="pi_re" vbProcedure="false">#REF!</definedName>
    <definedName function="false" hidden="false" localSheetId="5" name="PJ_1" vbProcedure="false">#REF!</definedName>
    <definedName function="false" hidden="false" localSheetId="5" name="PJ_10" vbProcedure="false">#REF!</definedName>
    <definedName function="false" hidden="false" localSheetId="5" name="PJ_11" vbProcedure="false">#REF!</definedName>
    <definedName function="false" hidden="false" localSheetId="5" name="PJ_12" vbProcedure="false">#REF!</definedName>
    <definedName function="false" hidden="false" localSheetId="5" name="PJ_13" vbProcedure="false">#REF!</definedName>
    <definedName function="false" hidden="false" localSheetId="5" name="PJ_14" vbProcedure="false">#REF!</definedName>
    <definedName function="false" hidden="false" localSheetId="5" name="PJ_15" vbProcedure="false">#REF!</definedName>
    <definedName function="false" hidden="false" localSheetId="5" name="PJ_16" vbProcedure="false">#REF!</definedName>
    <definedName function="false" hidden="false" localSheetId="5" name="PJ_17" vbProcedure="false">#REF!</definedName>
    <definedName function="false" hidden="false" localSheetId="5" name="PJ_18" vbProcedure="false">#REF!</definedName>
    <definedName function="false" hidden="false" localSheetId="5" name="PJ_19" vbProcedure="false">#REF!</definedName>
    <definedName function="false" hidden="false" localSheetId="5" name="PJ_2" vbProcedure="false">#REF!</definedName>
    <definedName function="false" hidden="false" localSheetId="5" name="PJ_20" vbProcedure="false">#REF!</definedName>
    <definedName function="false" hidden="false" localSheetId="5" name="PJ_21" vbProcedure="false">#REF!</definedName>
    <definedName function="false" hidden="false" localSheetId="5" name="PJ_3" vbProcedure="false">#REF!</definedName>
    <definedName function="false" hidden="false" localSheetId="5" name="PJ_4" vbProcedure="false">#REF!</definedName>
    <definedName function="false" hidden="false" localSheetId="5" name="PJ_5" vbProcedure="false">#REF!</definedName>
    <definedName function="false" hidden="false" localSheetId="5" name="PJ_6" vbProcedure="false">#REF!</definedName>
    <definedName function="false" hidden="false" localSheetId="5" name="PJ_7" vbProcedure="false">#REF!</definedName>
    <definedName function="false" hidden="false" localSheetId="5" name="PJ_8" vbProcedure="false">#REF!</definedName>
    <definedName function="false" hidden="false" localSheetId="5" name="PJ_9" vbProcedure="false">#REF!</definedName>
    <definedName function="false" hidden="false" localSheetId="5" name="PL_D" vbProcedure="false">[3]p.u.p!#REF!</definedName>
    <definedName function="false" hidden="false" localSheetId="5" name="PN_C" vbProcedure="false">[3]p.u.p!#REF!</definedName>
    <definedName function="false" hidden="false" localSheetId="5" name="PN_S" vbProcedure="false">[3]p.u.p!#REF!</definedName>
    <definedName function="false" hidden="false" localSheetId="5" name="PRL" vbProcedure="false">[3]resumen!#REF!</definedName>
    <definedName function="false" hidden="false" localSheetId="5" name="PR_D" vbProcedure="false">[3]p.u.p!#REF!</definedName>
    <definedName function="false" hidden="false" localSheetId="5" name="PSS_3" vbProcedure="false">#REF!</definedName>
    <definedName function="false" hidden="false" localSheetId="5" name="PSS_4" vbProcedure="false">#REF!</definedName>
    <definedName function="false" hidden="false" localSheetId="5" name="PSS_5" vbProcedure="false">#REF!</definedName>
    <definedName function="false" hidden="false" localSheetId="5" name="PS_5" vbProcedure="false">#REF!</definedName>
    <definedName function="false" hidden="false" localSheetId="5" name="PT" vbProcedure="false">'[3]conv '!#ref!</definedName>
    <definedName function="false" hidden="false" localSheetId="5" name="PT_1" vbProcedure="false">'[3]conv '!#ref!</definedName>
    <definedName function="false" hidden="false" localSheetId="5" name="PT_2" vbProcedure="false">'[3]conv '!#ref!</definedName>
    <definedName function="false" hidden="false" localSheetId="5" name="py_co_1" vbProcedure="false">#REF!</definedName>
    <definedName function="false" hidden="false" localSheetId="5" name="py_co_10" vbProcedure="false">#REF!</definedName>
    <definedName function="false" hidden="false" localSheetId="5" name="py_co_11" vbProcedure="false">#REF!</definedName>
    <definedName function="false" hidden="false" localSheetId="5" name="py_co_12" vbProcedure="false">#REF!</definedName>
    <definedName function="false" hidden="false" localSheetId="5" name="py_co_2" vbProcedure="false">#REF!</definedName>
    <definedName function="false" hidden="false" localSheetId="5" name="py_co_3" vbProcedure="false">#REF!</definedName>
    <definedName function="false" hidden="false" localSheetId="5" name="py_co_4" vbProcedure="false">#REF!</definedName>
    <definedName function="false" hidden="false" localSheetId="5" name="py_co_5" vbProcedure="false">#REF!</definedName>
    <definedName function="false" hidden="false" localSheetId="5" name="py_co_6" vbProcedure="false">#REF!</definedName>
    <definedName function="false" hidden="false" localSheetId="5" name="py_co_7" vbProcedure="false">#REF!</definedName>
    <definedName function="false" hidden="false" localSheetId="5" name="py_co_8" vbProcedure="false">#REF!</definedName>
    <definedName function="false" hidden="false" localSheetId="5" name="py_co_9" vbProcedure="false">#REF!</definedName>
    <definedName function="false" hidden="false" localSheetId="5" name="py_ma_1" vbProcedure="false">#REF!</definedName>
    <definedName function="false" hidden="false" localSheetId="5" name="py_ma_10" vbProcedure="false">#REF!</definedName>
    <definedName function="false" hidden="false" localSheetId="5" name="py_ma_11" vbProcedure="false">#REF!</definedName>
    <definedName function="false" hidden="false" localSheetId="5" name="py_ma_12" vbProcedure="false">#REF!</definedName>
    <definedName function="false" hidden="false" localSheetId="5" name="py_ma_2" vbProcedure="false">#REF!</definedName>
    <definedName function="false" hidden="false" localSheetId="5" name="py_ma_3" vbProcedure="false">#REF!</definedName>
    <definedName function="false" hidden="false" localSheetId="5" name="py_ma_4" vbProcedure="false">#REF!</definedName>
    <definedName function="false" hidden="false" localSheetId="5" name="py_ma_5" vbProcedure="false">#REF!</definedName>
    <definedName function="false" hidden="false" localSheetId="5" name="py_ma_6" vbProcedure="false">#REF!</definedName>
    <definedName function="false" hidden="false" localSheetId="5" name="py_ma_7" vbProcedure="false">#REF!</definedName>
    <definedName function="false" hidden="false" localSheetId="5" name="py_ma_8" vbProcedure="false">#REF!</definedName>
    <definedName function="false" hidden="false" localSheetId="5" name="py_ma_9" vbProcedure="false">#REF!</definedName>
    <definedName function="false" hidden="false" localSheetId="5" name="py_mo_1" vbProcedure="false">#REF!</definedName>
    <definedName function="false" hidden="false" localSheetId="5" name="py_mo_10" vbProcedure="false">#REF!</definedName>
    <definedName function="false" hidden="false" localSheetId="5" name="py_mo_11" vbProcedure="false">#REF!</definedName>
    <definedName function="false" hidden="false" localSheetId="5" name="py_mo_12" vbProcedure="false">#REF!</definedName>
    <definedName function="false" hidden="false" localSheetId="5" name="py_mo_2" vbProcedure="false">#REF!</definedName>
    <definedName function="false" hidden="false" localSheetId="5" name="py_mo_3" vbProcedure="false">#REF!</definedName>
    <definedName function="false" hidden="false" localSheetId="5" name="py_mo_4" vbProcedure="false">#REF!</definedName>
    <definedName function="false" hidden="false" localSheetId="5" name="py_mo_5" vbProcedure="false">#REF!</definedName>
    <definedName function="false" hidden="false" localSheetId="5" name="py_mo_6" vbProcedure="false">#REF!</definedName>
    <definedName function="false" hidden="false" localSheetId="5" name="py_mo_7" vbProcedure="false">#REF!</definedName>
    <definedName function="false" hidden="false" localSheetId="5" name="py_mo_8" vbProcedure="false">#REF!</definedName>
    <definedName function="false" hidden="false" localSheetId="5" name="py_mo_9" vbProcedure="false">#REF!</definedName>
    <definedName function="false" hidden="false" localSheetId="5" name="P_1" vbProcedure="false">#REF!</definedName>
    <definedName function="false" hidden="false" localSheetId="5" name="P_2" vbProcedure="false">#REF!</definedName>
    <definedName function="false" hidden="false" localSheetId="5" name="P_3" vbProcedure="false">#REF!</definedName>
    <definedName function="false" hidden="false" localSheetId="5" name="P_4" vbProcedure="false">#REF!</definedName>
    <definedName function="false" hidden="false" localSheetId="5" name="P_5" vbProcedure="false">#REF!</definedName>
    <definedName function="false" hidden="false" localSheetId="5" name="P_6" vbProcedure="false">#REF!</definedName>
    <definedName function="false" hidden="false" localSheetId="5" name="P_7" vbProcedure="false">#REF!</definedName>
    <definedName function="false" hidden="false" localSheetId="5" name="P_8" vbProcedure="false">#REF!</definedName>
    <definedName function="false" hidden="false" localSheetId="5" name="P_AD2" vbProcedure="false">#REF!</definedName>
    <definedName function="false" hidden="false" localSheetId="5" name="P_CAP" vbProcedure="false">#REF!</definedName>
    <definedName function="false" hidden="false" localSheetId="5" name="P_CDD" vbProcedure="false">#REF!</definedName>
    <definedName function="false" hidden="false" localSheetId="5" name="P_CO_1" vbProcedure="false">#REF!</definedName>
    <definedName function="false" hidden="false" localSheetId="5" name="p_co_2" vbProcedure="false">#REF!</definedName>
    <definedName function="false" hidden="false" localSheetId="5" name="p_co_3" vbProcedure="false">#REF!</definedName>
    <definedName function="false" hidden="false" localSheetId="5" name="p_co_4" vbProcedure="false">#REF!</definedName>
    <definedName function="false" hidden="false" localSheetId="5" name="p_co_5" vbProcedure="false">#REF!</definedName>
    <definedName function="false" hidden="false" localSheetId="5" name="p_co_6" vbProcedure="false">#REF!</definedName>
    <definedName function="false" hidden="false" localSheetId="5" name="p_co_7" vbProcedure="false">#REF!</definedName>
    <definedName function="false" hidden="false" localSheetId="5" name="P_CPL" vbProcedure="false">#REF!</definedName>
    <definedName function="false" hidden="false" localSheetId="5" name="P_CPL1" vbProcedure="false">#REF!</definedName>
    <definedName function="false" hidden="false" localSheetId="5" name="P_CPL2" vbProcedure="false">#REF!</definedName>
    <definedName function="false" hidden="false" localSheetId="5" name="P_CPL3" vbProcedure="false">#REF!</definedName>
    <definedName function="false" hidden="false" localSheetId="5" name="P_CPL4" vbProcedure="false">#REF!</definedName>
    <definedName function="false" hidden="false" localSheetId="5" name="P_CPS" vbProcedure="false">#REF!</definedName>
    <definedName function="false" hidden="false" localSheetId="5" name="P_CPS1" vbProcedure="false">#REF!</definedName>
    <definedName function="false" hidden="false" localSheetId="5" name="P_CPS2" vbProcedure="false">#REF!</definedName>
    <definedName function="false" hidden="false" localSheetId="5" name="P_CR" vbProcedure="false">#REF!</definedName>
    <definedName function="false" hidden="false" localSheetId="5" name="P_CRE1" vbProcedure="false">#REF!</definedName>
    <definedName function="false" hidden="false" localSheetId="5" name="P_CRE2" vbProcedure="false">#REF!</definedName>
    <definedName function="false" hidden="false" localSheetId="5" name="P_DEL" vbProcedure="false">#REF!</definedName>
    <definedName function="false" hidden="false" localSheetId="5" name="p_dia_01" vbProcedure="false">[5]conv!#REF!</definedName>
    <definedName function="false" hidden="false" localSheetId="5" name="p_dia_02" vbProcedure="false">[5]conv!#REF!</definedName>
    <definedName function="false" hidden="false" localSheetId="5" name="p_dia_03" vbProcedure="false">[5]conv!#REF!</definedName>
    <definedName function="false" hidden="false" localSheetId="5" name="p_dia_04" vbProcedure="false">[5]conv!#REF!</definedName>
    <definedName function="false" hidden="false" localSheetId="5" name="P_ENC" vbProcedure="false">#REF!</definedName>
    <definedName function="false" hidden="false" localSheetId="5" name="p_ma_1" vbProcedure="false">#REF!</definedName>
    <definedName function="false" hidden="false" localSheetId="5" name="p_ma_2" vbProcedure="false">#REF!</definedName>
    <definedName function="false" hidden="false" localSheetId="5" name="p_ma_3" vbProcedure="false">#REF!</definedName>
    <definedName function="false" hidden="false" localSheetId="5" name="p_ma_4" vbProcedure="false">#REF!</definedName>
    <definedName function="false" hidden="false" localSheetId="5" name="p_ma_5" vbProcedure="false">#REF!</definedName>
    <definedName function="false" hidden="false" localSheetId="5" name="p_ma_6" vbProcedure="false">#REF!</definedName>
    <definedName function="false" hidden="false" localSheetId="5" name="p_ma_7" vbProcedure="false">#REF!</definedName>
    <definedName function="false" hidden="false" localSheetId="5" name="p_mo_1" vbProcedure="false">#REF!</definedName>
    <definedName function="false" hidden="false" localSheetId="5" name="p_mo_2" vbProcedure="false">#REF!</definedName>
    <definedName function="false" hidden="false" localSheetId="5" name="p_mo_3" vbProcedure="false">#REF!</definedName>
    <definedName function="false" hidden="false" localSheetId="5" name="p_mo_4" vbProcedure="false">#REF!</definedName>
    <definedName function="false" hidden="false" localSheetId="5" name="p_mo_5" vbProcedure="false">#REF!</definedName>
    <definedName function="false" hidden="false" localSheetId="5" name="p_mo_6" vbProcedure="false">#REF!</definedName>
    <definedName function="false" hidden="false" localSheetId="5" name="p_mo_7" vbProcedure="false">#REF!</definedName>
    <definedName function="false" hidden="false" localSheetId="5" name="P_O" vbProcedure="false">#REF!</definedName>
    <definedName function="false" hidden="false" localSheetId="5" name="P_OF1" vbProcedure="false">#REF!</definedName>
    <definedName function="false" hidden="false" localSheetId="5" name="P_OF2" vbProcedure="false">#REF!</definedName>
    <definedName function="false" hidden="false" localSheetId="5" name="P_PED" vbProcedure="false">#REF!</definedName>
    <definedName function="false" hidden="false" localSheetId="5" name="p_pl" vbProcedure="false">#REF!</definedName>
    <definedName function="false" hidden="false" localSheetId="5" name="P_POD" vbProcedure="false">#REF!</definedName>
    <definedName function="false" hidden="false" localSheetId="5" name="P_PPL" vbProcedure="false">#REF!</definedName>
    <definedName function="false" hidden="false" localSheetId="5" name="P_PPL1" vbProcedure="false">#REF!</definedName>
    <definedName function="false" hidden="false" localSheetId="5" name="P_PPL2" vbProcedure="false">#REF!</definedName>
    <definedName function="false" hidden="false" localSheetId="5" name="P_PPL3" vbProcedure="false">#REF!</definedName>
    <definedName function="false" hidden="false" localSheetId="5" name="P_PPL4" vbProcedure="false">#REF!</definedName>
    <definedName function="false" hidden="false" localSheetId="5" name="P_PPS" vbProcedure="false">#REF!</definedName>
    <definedName function="false" hidden="false" localSheetId="5" name="P_PPS1" vbProcedure="false">#REF!</definedName>
    <definedName function="false" hidden="false" localSheetId="5" name="P_PPS2" vbProcedure="false">#REF!</definedName>
    <definedName function="false" hidden="false" localSheetId="5" name="P_PR" vbProcedure="false">#REF!</definedName>
    <definedName function="false" hidden="false" localSheetId="5" name="P_PRE1" vbProcedure="false">#REF!</definedName>
    <definedName function="false" hidden="false" localSheetId="5" name="P_PRE2" vbProcedure="false">#REF!</definedName>
    <definedName function="false" hidden="false" localSheetId="5" name="p_ps" vbProcedure="false">#REF!</definedName>
    <definedName function="false" hidden="false" localSheetId="5" name="p_re" vbProcedure="false">#REF!</definedName>
    <definedName function="false" hidden="false" localSheetId="5" name="P_TALLER" vbProcedure="false">#REF!</definedName>
    <definedName function="false" hidden="false" localSheetId="5" name="P_TPL1" vbProcedure="false">#REF!</definedName>
    <definedName function="false" hidden="false" localSheetId="5" name="P_TPL2" vbProcedure="false">#REF!</definedName>
    <definedName function="false" hidden="false" localSheetId="5" name="P_TPL3" vbProcedure="false">#REF!</definedName>
    <definedName function="false" hidden="false" localSheetId="5" name="P_TPL4" vbProcedure="false">#REF!</definedName>
    <definedName function="false" hidden="false" localSheetId="5" name="P_TRD" vbProcedure="false">#REF!</definedName>
    <definedName function="false" hidden="false" localSheetId="5" name="P_TRN" vbProcedure="false">#REF!</definedName>
    <definedName function="false" hidden="false" localSheetId="5" name="qu_" vbProcedure="false">[5]antg.!#REF!</definedName>
    <definedName function="false" hidden="false" localSheetId="5" name="REC_1" vbProcedure="false">'[5]rec-tr'!#ref!</definedName>
    <definedName function="false" hidden="false" localSheetId="5" name="REC_2" vbProcedure="false">'[5]rec-tr'!#ref!</definedName>
    <definedName function="false" hidden="false" localSheetId="5" name="REC_3" vbProcedure="false">'[5]rec-tr'!#ref!</definedName>
    <definedName function="false" hidden="false" localSheetId="5" name="rec_com_1" vbProcedure="false">'[5]rec-tr'!#ref!</definedName>
    <definedName function="false" hidden="false" localSheetId="5" name="RED" vbProcedure="false">[8]conv!#REF!</definedName>
    <definedName function="false" hidden="false" localSheetId="5" name="REP" vbProcedure="false">#REF!</definedName>
    <definedName function="false" hidden="false" localSheetId="5" name="REPA" vbProcedure="false">#REF!</definedName>
    <definedName function="false" hidden="false" localSheetId="5" name="Repu" vbProcedure="false">#REF!</definedName>
    <definedName function="false" hidden="false" localSheetId="5" name="REP_1" vbProcedure="false">#REF!</definedName>
    <definedName function="false" hidden="false" localSheetId="5" name="REP_10" vbProcedure="false">#REF!</definedName>
    <definedName function="false" hidden="false" localSheetId="5" name="REP_11" vbProcedure="false">#REF!</definedName>
    <definedName function="false" hidden="false" localSheetId="5" name="REP_12" vbProcedure="false">#REF!</definedName>
    <definedName function="false" hidden="false" localSheetId="5" name="REP_13" vbProcedure="false">#REF!</definedName>
    <definedName function="false" hidden="false" localSheetId="5" name="REP_14" vbProcedure="false">#REF!</definedName>
    <definedName function="false" hidden="false" localSheetId="5" name="REP_15" vbProcedure="false">#REF!</definedName>
    <definedName function="false" hidden="false" localSheetId="5" name="REP_16" vbProcedure="false">#REF!</definedName>
    <definedName function="false" hidden="false" localSheetId="5" name="REP_17" vbProcedure="false">#REF!</definedName>
    <definedName function="false" hidden="false" localSheetId="5" name="REP_18" vbProcedure="false">#REF!</definedName>
    <definedName function="false" hidden="false" localSheetId="5" name="REP_19" vbProcedure="false">#REF!</definedName>
    <definedName function="false" hidden="false" localSheetId="5" name="REP_2" vbProcedure="false">#REF!</definedName>
    <definedName function="false" hidden="false" localSheetId="5" name="REP_20" vbProcedure="false">#REF!</definedName>
    <definedName function="false" hidden="false" localSheetId="5" name="REP_21" vbProcedure="false">#REF!</definedName>
    <definedName function="false" hidden="false" localSheetId="5" name="REP_3" vbProcedure="false">#REF!</definedName>
    <definedName function="false" hidden="false" localSheetId="5" name="REP_4" vbProcedure="false">#REF!</definedName>
    <definedName function="false" hidden="false" localSheetId="5" name="REP_5" vbProcedure="false">#REF!</definedName>
    <definedName function="false" hidden="false" localSheetId="5" name="REP_6" vbProcedure="false">#REF!</definedName>
    <definedName function="false" hidden="false" localSheetId="5" name="REP_7" vbProcedure="false">#REF!</definedName>
    <definedName function="false" hidden="false" localSheetId="5" name="REP_8" vbProcedure="false">#REF!</definedName>
    <definedName function="false" hidden="false" localSheetId="5" name="REP_9" vbProcedure="false">#REF!</definedName>
    <definedName function="false" hidden="false" localSheetId="5" name="REP_PL" vbProcedure="false">#REF!</definedName>
    <definedName function="false" hidden="false" localSheetId="5" name="REP_PS" vbProcedure="false">#REF!</definedName>
    <definedName function="false" hidden="false" localSheetId="5" name="REP_RE" vbProcedure="false">#REF!</definedName>
    <definedName function="false" hidden="false" localSheetId="5" name="RES" vbProcedure="false">'[8]amort pendent'!#ref!</definedName>
    <definedName function="false" hidden="false" localSheetId="5" name="rev_98" vbProcedure="false">#REF!</definedName>
    <definedName function="false" hidden="false" localSheetId="5" name="rev_99" vbProcedure="false">#REF!</definedName>
    <definedName function="false" hidden="false" localSheetId="5" name="R_C1" vbProcedure="false">[5]p.u.exp!#REF!</definedName>
    <definedName function="false" hidden="false" localSheetId="5" name="R_C2" vbProcedure="false">[5]p.u.exp!#REF!</definedName>
    <definedName function="false" hidden="false" localSheetId="5" name="R_C3" vbProcedure="false">[5]p.u.exp!#REF!</definedName>
    <definedName function="false" hidden="false" localSheetId="5" name="r_co_1" vbProcedure="false">#REF!</definedName>
    <definedName function="false" hidden="false" localSheetId="5" name="r_co_10" vbProcedure="false">#REF!</definedName>
    <definedName function="false" hidden="false" localSheetId="5" name="r_co_11" vbProcedure="false">#REF!</definedName>
    <definedName function="false" hidden="false" localSheetId="5" name="r_co_12" vbProcedure="false">#REF!</definedName>
    <definedName function="false" hidden="false" localSheetId="5" name="r_co_13" vbProcedure="false">#REF!</definedName>
    <definedName function="false" hidden="false" localSheetId="5" name="r_co_14" vbProcedure="false">#REF!</definedName>
    <definedName function="false" hidden="false" localSheetId="5" name="r_co_2" vbProcedure="false">#REF!</definedName>
    <definedName function="false" hidden="false" localSheetId="5" name="r_co_3" vbProcedure="false">#REF!</definedName>
    <definedName function="false" hidden="false" localSheetId="5" name="r_co_4" vbProcedure="false">#REF!</definedName>
    <definedName function="false" hidden="false" localSheetId="5" name="r_co_5" vbProcedure="false">#REF!</definedName>
    <definedName function="false" hidden="false" localSheetId="5" name="r_co_6" vbProcedure="false">#REF!</definedName>
    <definedName function="false" hidden="false" localSheetId="5" name="r_co_7" vbProcedure="false">#REF!</definedName>
    <definedName function="false" hidden="false" localSheetId="5" name="r_co_8" vbProcedure="false">#REF!</definedName>
    <definedName function="false" hidden="false" localSheetId="5" name="r_co_9" vbProcedure="false">#REF!</definedName>
    <definedName function="false" hidden="false" localSheetId="5" name="r_ma_1" vbProcedure="false">#REF!</definedName>
    <definedName function="false" hidden="false" localSheetId="5" name="r_ma_10" vbProcedure="false">#REF!</definedName>
    <definedName function="false" hidden="false" localSheetId="5" name="r_ma_11" vbProcedure="false">#REF!</definedName>
    <definedName function="false" hidden="false" localSheetId="5" name="r_ma_12" vbProcedure="false">#REF!</definedName>
    <definedName function="false" hidden="false" localSheetId="5" name="r_ma_13" vbProcedure="false">#REF!</definedName>
    <definedName function="false" hidden="false" localSheetId="5" name="r_ma_14" vbProcedure="false">#REF!</definedName>
    <definedName function="false" hidden="false" localSheetId="5" name="r_ma_2" vbProcedure="false">#REF!</definedName>
    <definedName function="false" hidden="false" localSheetId="5" name="r_ma_3" vbProcedure="false">#REF!</definedName>
    <definedName function="false" hidden="false" localSheetId="5" name="r_ma_4" vbProcedure="false">#REF!</definedName>
    <definedName function="false" hidden="false" localSheetId="5" name="r_ma_5" vbProcedure="false">#REF!</definedName>
    <definedName function="false" hidden="false" localSheetId="5" name="r_ma_6" vbProcedure="false">#REF!</definedName>
    <definedName function="false" hidden="false" localSheetId="5" name="r_ma_7" vbProcedure="false">#REF!</definedName>
    <definedName function="false" hidden="false" localSheetId="5" name="r_ma_8" vbProcedure="false">#REF!</definedName>
    <definedName function="false" hidden="false" localSheetId="5" name="r_ma_9" vbProcedure="false">#REF!</definedName>
    <definedName function="false" hidden="false" localSheetId="5" name="r_mo_1" vbProcedure="false">#REF!</definedName>
    <definedName function="false" hidden="false" localSheetId="5" name="r_mo_10" vbProcedure="false">#REF!</definedName>
    <definedName function="false" hidden="false" localSheetId="5" name="r_mo_11" vbProcedure="false">#REF!</definedName>
    <definedName function="false" hidden="false" localSheetId="5" name="r_mo_12" vbProcedure="false">#REF!</definedName>
    <definedName function="false" hidden="false" localSheetId="5" name="r_mo_13" vbProcedure="false">#REF!</definedName>
    <definedName function="false" hidden="false" localSheetId="5" name="r_mo_14" vbProcedure="false">#REF!</definedName>
    <definedName function="false" hidden="false" localSheetId="5" name="r_mo_2" vbProcedure="false">#REF!</definedName>
    <definedName function="false" hidden="false" localSheetId="5" name="r_mo_3" vbProcedure="false">#REF!</definedName>
    <definedName function="false" hidden="false" localSheetId="5" name="r_mo_4" vbProcedure="false">#REF!</definedName>
    <definedName function="false" hidden="false" localSheetId="5" name="r_mo_5" vbProcedure="false">#REF!</definedName>
    <definedName function="false" hidden="false" localSheetId="5" name="r_mo_6" vbProcedure="false">#REF!</definedName>
    <definedName function="false" hidden="false" localSheetId="5" name="r_mo_7" vbProcedure="false">#REF!</definedName>
    <definedName function="false" hidden="false" localSheetId="5" name="r_mo_8" vbProcedure="false">#REF!</definedName>
    <definedName function="false" hidden="false" localSheetId="5" name="r_mo_9" vbProcedure="false">#REF!</definedName>
    <definedName function="false" hidden="false" localSheetId="5" name="SC_CI" vbProcedure="false">#REF!</definedName>
    <definedName function="false" hidden="false" localSheetId="5" name="SC_PA" vbProcedure="false">#REF!</definedName>
    <definedName function="false" hidden="false" localSheetId="5" name="SC_PT" vbProcedure="false">#REF!</definedName>
    <definedName function="false" hidden="false" localSheetId="5" name="SEGURO" vbProcedure="false">#REF!</definedName>
    <definedName function="false" hidden="false" localSheetId="5" name="seguros" vbProcedure="false">#REF!</definedName>
    <definedName function="false" hidden="false" localSheetId="5" name="SEGUR_1" vbProcedure="false">#REF!</definedName>
    <definedName function="false" hidden="false" localSheetId="5" name="SEGUR_10" vbProcedure="false">#REF!</definedName>
    <definedName function="false" hidden="false" localSheetId="5" name="SEGUR_11" vbProcedure="false">#REF!</definedName>
    <definedName function="false" hidden="false" localSheetId="5" name="SEGUR_12" vbProcedure="false">#REF!</definedName>
    <definedName function="false" hidden="false" localSheetId="5" name="SEGUR_13" vbProcedure="false">#REF!</definedName>
    <definedName function="false" hidden="false" localSheetId="5" name="SEGUR_14" vbProcedure="false">#REF!</definedName>
    <definedName function="false" hidden="false" localSheetId="5" name="SEGUR_15" vbProcedure="false">#REF!</definedName>
    <definedName function="false" hidden="false" localSheetId="5" name="SEGUR_16" vbProcedure="false">#REF!</definedName>
    <definedName function="false" hidden="false" localSheetId="5" name="SEGUR_17" vbProcedure="false">#REF!</definedName>
    <definedName function="false" hidden="false" localSheetId="5" name="SEGUR_18" vbProcedure="false">#REF!</definedName>
    <definedName function="false" hidden="false" localSheetId="5" name="SEGUR_19" vbProcedure="false">#REF!</definedName>
    <definedName function="false" hidden="false" localSheetId="5" name="SEGUR_2" vbProcedure="false">#REF!</definedName>
    <definedName function="false" hidden="false" localSheetId="5" name="SEGUR_20" vbProcedure="false">#REF!</definedName>
    <definedName function="false" hidden="false" localSheetId="5" name="SEGUR_21" vbProcedure="false">#REF!</definedName>
    <definedName function="false" hidden="false" localSheetId="5" name="SEGUR_22" vbProcedure="false">#REF!</definedName>
    <definedName function="false" hidden="false" localSheetId="5" name="SEGUR_23" vbProcedure="false">#REF!</definedName>
    <definedName function="false" hidden="false" localSheetId="5" name="SEGUR_24" vbProcedure="false">#REF!</definedName>
    <definedName function="false" hidden="false" localSheetId="5" name="SEGUR_25" vbProcedure="false">#REF!</definedName>
    <definedName function="false" hidden="false" localSheetId="5" name="SEGUR_26" vbProcedure="false">#REF!</definedName>
    <definedName function="false" hidden="false" localSheetId="5" name="SEGUR_27" vbProcedure="false">#REF!</definedName>
    <definedName function="false" hidden="false" localSheetId="5" name="SEGUR_28" vbProcedure="false">#REF!</definedName>
    <definedName function="false" hidden="false" localSheetId="5" name="SEGUR_29" vbProcedure="false">#REF!</definedName>
    <definedName function="false" hidden="false" localSheetId="5" name="SEGUR_3" vbProcedure="false">#REF!</definedName>
    <definedName function="false" hidden="false" localSheetId="5" name="SEGUR_30" vbProcedure="false">#REF!</definedName>
    <definedName function="false" hidden="false" localSheetId="5" name="SEGUR_31" vbProcedure="false">#REF!</definedName>
    <definedName function="false" hidden="false" localSheetId="5" name="SEGUR_32" vbProcedure="false">#REF!</definedName>
    <definedName function="false" hidden="false" localSheetId="5" name="SEGUR_33" vbProcedure="false">#REF!</definedName>
    <definedName function="false" hidden="false" localSheetId="5" name="SEGUR_34" vbProcedure="false">#REF!</definedName>
    <definedName function="false" hidden="false" localSheetId="5" name="SEGUR_35" vbProcedure="false">#REF!</definedName>
    <definedName function="false" hidden="false" localSheetId="5" name="SEGUR_4" vbProcedure="false">#REF!</definedName>
    <definedName function="false" hidden="false" localSheetId="5" name="SEGUR_5" vbProcedure="false">#REF!</definedName>
    <definedName function="false" hidden="false" localSheetId="5" name="SEGUR_6" vbProcedure="false">#REF!</definedName>
    <definedName function="false" hidden="false" localSheetId="5" name="SEGUR_7" vbProcedure="false">#REF!</definedName>
    <definedName function="false" hidden="false" localSheetId="5" name="SEGUR_8" vbProcedure="false">#REF!</definedName>
    <definedName function="false" hidden="false" localSheetId="5" name="SEGUR_9" vbProcedure="false">#REF!</definedName>
    <definedName function="false" hidden="false" localSheetId="5" name="seg_1" vbProcedure="false">#REF!</definedName>
    <definedName function="false" hidden="false" localSheetId="5" name="seg_10" vbProcedure="false">#REF!</definedName>
    <definedName function="false" hidden="false" localSheetId="5" name="SEG_102" vbProcedure="false">#REF!</definedName>
    <definedName function="false" hidden="false" localSheetId="5" name="SEG_103" vbProcedure="false">#REF!</definedName>
    <definedName function="false" hidden="false" localSheetId="5" name="SEG_104" vbProcedure="false">#REF!</definedName>
    <definedName function="false" hidden="false" localSheetId="5" name="SEG_106" vbProcedure="false">#REF!</definedName>
    <definedName function="false" hidden="false" localSheetId="5" name="seg_11" vbProcedure="false">#REF!</definedName>
    <definedName function="false" hidden="false" localSheetId="5" name="SEG_116" vbProcedure="false">#REF!</definedName>
    <definedName function="false" hidden="false" localSheetId="5" name="SEG_117" vbProcedure="false">#REF!</definedName>
    <definedName function="false" hidden="false" localSheetId="5" name="SEG_118" vbProcedure="false">#REF!</definedName>
    <definedName function="false" hidden="false" localSheetId="5" name="SEG_119" vbProcedure="false">#REF!</definedName>
    <definedName function="false" hidden="false" localSheetId="5" name="seg_12" vbProcedure="false">#REF!</definedName>
    <definedName function="false" hidden="false" localSheetId="5" name="SEG_120" vbProcedure="false">#REF!</definedName>
    <definedName function="false" hidden="false" localSheetId="5" name="SEG_124" vbProcedure="false">#REF!</definedName>
    <definedName function="false" hidden="false" localSheetId="5" name="seg_13" vbProcedure="false">#REF!</definedName>
    <definedName function="false" hidden="false" localSheetId="5" name="seg_14" vbProcedure="false">#REF!</definedName>
    <definedName function="false" hidden="false" localSheetId="5" name="seg_15" vbProcedure="false">#REF!</definedName>
    <definedName function="false" hidden="false" localSheetId="5" name="seg_16" vbProcedure="false">#REF!</definedName>
    <definedName function="false" hidden="false" localSheetId="5" name="seg_17" vbProcedure="false">#REF!</definedName>
    <definedName function="false" hidden="false" localSheetId="5" name="seg_18" vbProcedure="false">#REF!</definedName>
    <definedName function="false" hidden="false" localSheetId="5" name="seg_19" vbProcedure="false">#REF!</definedName>
    <definedName function="false" hidden="false" localSheetId="5" name="seg_2" vbProcedure="false">#REF!</definedName>
    <definedName function="false" hidden="false" localSheetId="5" name="seg_20" vbProcedure="false">#REF!</definedName>
    <definedName function="false" hidden="false" localSheetId="5" name="SEG_21" vbProcedure="false">#REF!</definedName>
    <definedName function="false" hidden="false" localSheetId="5" name="SEG_22" vbProcedure="false">#REF!</definedName>
    <definedName function="false" hidden="false" localSheetId="5" name="SEG_23" vbProcedure="false">#REF!</definedName>
    <definedName function="false" hidden="false" localSheetId="5" name="seg_3" vbProcedure="false">#REF!</definedName>
    <definedName function="false" hidden="false" localSheetId="5" name="SEG_30" vbProcedure="false">#REF!</definedName>
    <definedName function="false" hidden="false" localSheetId="5" name="SEG_31" vbProcedure="false">#REF!</definedName>
    <definedName function="false" hidden="false" localSheetId="5" name="SEG_32" vbProcedure="false">#REF!</definedName>
    <definedName function="false" hidden="false" localSheetId="5" name="SEG_33" vbProcedure="false">#REF!</definedName>
    <definedName function="false" hidden="false" localSheetId="5" name="SEG_34" vbProcedure="false">#REF!</definedName>
    <definedName function="false" hidden="false" localSheetId="5" name="SEG_35" vbProcedure="false">#REF!</definedName>
    <definedName function="false" hidden="false" localSheetId="5" name="seg_4" vbProcedure="false">#REF!</definedName>
    <definedName function="false" hidden="false" localSheetId="5" name="SEG_40" vbProcedure="false">#REF!</definedName>
    <definedName function="false" hidden="false" localSheetId="5" name="SEG_41" vbProcedure="false">#REF!</definedName>
    <definedName function="false" hidden="false" localSheetId="5" name="SEG_42" vbProcedure="false">#REF!</definedName>
    <definedName function="false" hidden="false" localSheetId="5" name="SEG_43" vbProcedure="false">#REF!</definedName>
    <definedName function="false" hidden="false" localSheetId="5" name="SEG_44" vbProcedure="false">#REF!</definedName>
    <definedName function="false" hidden="false" localSheetId="5" name="SEG_45" vbProcedure="false">#REF!</definedName>
    <definedName function="false" hidden="false" localSheetId="5" name="SEG_46" vbProcedure="false">#REF!</definedName>
    <definedName function="false" hidden="false" localSheetId="5" name="SEG_47" vbProcedure="false">#REF!</definedName>
    <definedName function="false" hidden="false" localSheetId="5" name="SEG_48" vbProcedure="false">#REF!</definedName>
    <definedName function="false" hidden="false" localSheetId="5" name="SEG_49" vbProcedure="false">#REF!</definedName>
    <definedName function="false" hidden="false" localSheetId="5" name="seg_5" vbProcedure="false">#REF!</definedName>
    <definedName function="false" hidden="false" localSheetId="5" name="SEG_50" vbProcedure="false">#REF!</definedName>
    <definedName function="false" hidden="false" localSheetId="5" name="SEG_51" vbProcedure="false">#REF!</definedName>
    <definedName function="false" hidden="false" localSheetId="5" name="SEG_52" vbProcedure="false">#REF!</definedName>
    <definedName function="false" hidden="false" localSheetId="5" name="SEG_53" vbProcedure="false">#REF!</definedName>
    <definedName function="false" hidden="false" localSheetId="5" name="SEG_54" vbProcedure="false">#REF!</definedName>
    <definedName function="false" hidden="false" localSheetId="5" name="SEG_55" vbProcedure="false">#REF!</definedName>
    <definedName function="false" hidden="false" localSheetId="5" name="SEG_56" vbProcedure="false">#REF!</definedName>
    <definedName function="false" hidden="false" localSheetId="5" name="SEG_57" vbProcedure="false">#REF!</definedName>
    <definedName function="false" hidden="false" localSheetId="5" name="SEG_58" vbProcedure="false">#REF!</definedName>
    <definedName function="false" hidden="false" localSheetId="5" name="SEG_59" vbProcedure="false">#REF!</definedName>
    <definedName function="false" hidden="false" localSheetId="5" name="seg_6" vbProcedure="false">#REF!</definedName>
    <definedName function="false" hidden="false" localSheetId="5" name="SEG_60" vbProcedure="false">#REF!</definedName>
    <definedName function="false" hidden="false" localSheetId="5" name="SEG_61" vbProcedure="false">#REF!</definedName>
    <definedName function="false" hidden="false" localSheetId="5" name="SEG_62" vbProcedure="false">#REF!</definedName>
    <definedName function="false" hidden="false" localSheetId="5" name="SEG_63" vbProcedure="false">#REF!</definedName>
    <definedName function="false" hidden="false" localSheetId="5" name="SEG_64" vbProcedure="false">#REF!</definedName>
    <definedName function="false" hidden="false" localSheetId="5" name="SEG_65" vbProcedure="false">#REF!</definedName>
    <definedName function="false" hidden="false" localSheetId="5" name="SEG_66" vbProcedure="false">#REF!</definedName>
    <definedName function="false" hidden="false" localSheetId="5" name="SEG_67" vbProcedure="false">#REF!</definedName>
    <definedName function="false" hidden="false" localSheetId="5" name="SEG_68" vbProcedure="false">#REF!</definedName>
    <definedName function="false" hidden="false" localSheetId="5" name="SEG_69" vbProcedure="false">#REF!</definedName>
    <definedName function="false" hidden="false" localSheetId="5" name="seg_7" vbProcedure="false">#REF!</definedName>
    <definedName function="false" hidden="false" localSheetId="5" name="seg_8" vbProcedure="false">#REF!</definedName>
    <definedName function="false" hidden="false" localSheetId="5" name="seg_9" vbProcedure="false">#REF!</definedName>
    <definedName function="false" hidden="false" localSheetId="5" name="SEG_BASICO" vbProcedure="false">#REF!</definedName>
    <definedName function="false" hidden="false" localSheetId="5" name="seg_cont" vbProcedure="false">#REF!</definedName>
    <definedName function="false" hidden="false" localSheetId="5" name="seg_esc" vbProcedure="false">#REF!</definedName>
    <definedName function="false" hidden="false" localSheetId="5" name="seg_inter" vbProcedure="false">#REF!</definedName>
    <definedName function="false" hidden="false" localSheetId="5" name="seg_limp" vbProcedure="false">#REF!</definedName>
    <definedName function="false" hidden="false" localSheetId="5" name="seg_limp_alt" vbProcedure="false">#REF!</definedName>
    <definedName function="false" hidden="false" localSheetId="5" name="seg_limp_punt" vbProcedure="false">#REF!</definedName>
    <definedName function="false" hidden="false" localSheetId="5" name="seg_limp_viaria" vbProcedure="false">#REF!</definedName>
    <definedName function="false" hidden="false" localSheetId="5" name="seg_lp21" vbProcedure="false">#REF!</definedName>
    <definedName function="false" hidden="false" localSheetId="5" name="seg_lp22" vbProcedure="false">#REF!</definedName>
    <definedName function="false" hidden="false" localSheetId="5" name="seg_pap15" vbProcedure="false">#REF!</definedName>
    <definedName function="false" hidden="false" localSheetId="5" name="seg_papel" vbProcedure="false">#REF!</definedName>
    <definedName function="false" hidden="false" localSheetId="5" name="SEG_PL" vbProcedure="false">#REF!</definedName>
    <definedName function="false" hidden="false" localSheetId="5" name="seg_playas" vbProcedure="false">#REF!</definedName>
    <definedName function="false" hidden="false" localSheetId="5" name="SEG_PS" vbProcedure="false">#REF!</definedName>
    <definedName function="false" hidden="false" localSheetId="5" name="seg_ratas" vbProcedure="false">#REF!</definedName>
    <definedName function="false" hidden="false" localSheetId="5" name="SEG_RE" vbProcedure="false">#REF!</definedName>
    <definedName function="false" hidden="false" localSheetId="5" name="seg_rec" vbProcedure="false">#REF!</definedName>
    <definedName function="false" hidden="false" localSheetId="5" name="seg_rec_tte" vbProcedure="false">#REF!</definedName>
    <definedName function="false" hidden="false" localSheetId="5" name="SEG_REP" vbProcedure="false">#REF!</definedName>
    <definedName function="false" hidden="false" localSheetId="5" name="seg_rt11" vbProcedure="false">#REF!</definedName>
    <definedName function="false" hidden="false" localSheetId="5" name="seg_rt111" vbProcedure="false">#REF!</definedName>
    <definedName function="false" hidden="false" localSheetId="5" name="seg_rt112" vbProcedure="false">#REF!</definedName>
    <definedName function="false" hidden="false" localSheetId="5" name="seg_rt113" vbProcedure="false">#REF!</definedName>
    <definedName function="false" hidden="false" localSheetId="5" name="SEG_VAR1" vbProcedure="false">#REF!</definedName>
    <definedName function="false" hidden="false" localSheetId="5" name="SEG_VAR2" vbProcedure="false">#REF!</definedName>
    <definedName function="false" hidden="false" localSheetId="5" name="ser_1" vbProcedure="false">#REF!</definedName>
    <definedName function="false" hidden="false" localSheetId="5" name="ser_2" vbProcedure="false">#REF!</definedName>
    <definedName function="false" hidden="false" localSheetId="5" name="ser_3" vbProcedure="false">#REF!</definedName>
    <definedName function="false" hidden="false" localSheetId="5" name="ser_4" vbProcedure="false">#REF!</definedName>
    <definedName function="false" hidden="false" localSheetId="5" name="SE_1" vbProcedure="false">#REF!</definedName>
    <definedName function="false" hidden="false" localSheetId="5" name="SE_10" vbProcedure="false">#REF!</definedName>
    <definedName function="false" hidden="false" localSheetId="5" name="SE_11" vbProcedure="false">#REF!</definedName>
    <definedName function="false" hidden="false" localSheetId="5" name="SE_12" vbProcedure="false">#REF!</definedName>
    <definedName function="false" hidden="false" localSheetId="5" name="SE_13" vbProcedure="false">#REF!</definedName>
    <definedName function="false" hidden="false" localSheetId="5" name="SE_14" vbProcedure="false">#REF!</definedName>
    <definedName function="false" hidden="false" localSheetId="5" name="SE_15" vbProcedure="false">#REF!</definedName>
    <definedName function="false" hidden="false" localSheetId="5" name="SE_16" vbProcedure="false">#REF!</definedName>
    <definedName function="false" hidden="false" localSheetId="5" name="SE_17" vbProcedure="false">#REF!</definedName>
    <definedName function="false" hidden="false" localSheetId="5" name="SE_18" vbProcedure="false">#REF!</definedName>
    <definedName function="false" hidden="false" localSheetId="5" name="SE_2" vbProcedure="false">#REF!</definedName>
    <definedName function="false" hidden="false" localSheetId="5" name="SE_3" vbProcedure="false">#REF!</definedName>
    <definedName function="false" hidden="false" localSheetId="5" name="SE_4" vbProcedure="false">#REF!</definedName>
    <definedName function="false" hidden="false" localSheetId="5" name="SE_5" vbProcedure="false">#REF!</definedName>
    <definedName function="false" hidden="false" localSheetId="5" name="SE_6" vbProcedure="false">#REF!</definedName>
    <definedName function="false" hidden="false" localSheetId="5" name="SE_7" vbProcedure="false">#REF!</definedName>
    <definedName function="false" hidden="false" localSheetId="5" name="SE_8" vbProcedure="false">#REF!</definedName>
    <definedName function="false" hidden="false" localSheetId="5" name="SE_9" vbProcedure="false">#REF!</definedName>
    <definedName function="false" hidden="false" localSheetId="5" name="SG_N" vbProcedure="false">[3]p.u.p!#REF!</definedName>
    <definedName function="false" hidden="false" localSheetId="5" name="SL" vbProcedure="false">[3]fin!#REF!</definedName>
    <definedName function="false" hidden="false" localSheetId="5" name="SML" vbProcedure="false">#REF!</definedName>
    <definedName function="false" hidden="false" localSheetId="5" name="SMR" vbProcedure="false">#REF!</definedName>
    <definedName function="false" hidden="false" localSheetId="5" name="SR" vbProcedure="false">[3]fin!#REF!</definedName>
    <definedName function="false" hidden="false" localSheetId="5" name="SV_DA" vbProcedure="false">#REF!</definedName>
    <definedName function="false" hidden="false" localSheetId="5" name="S_1" vbProcedure="false">#REF!</definedName>
    <definedName function="false" hidden="false" localSheetId="5" name="S_10" vbProcedure="false">#REF!</definedName>
    <definedName function="false" hidden="false" localSheetId="5" name="S_11" vbProcedure="false">#REF!</definedName>
    <definedName function="false" hidden="false" localSheetId="5" name="S_12" vbProcedure="false">#REF!</definedName>
    <definedName function="false" hidden="false" localSheetId="5" name="S_13" vbProcedure="false">#REF!</definedName>
    <definedName function="false" hidden="false" localSheetId="5" name="S_14" vbProcedure="false">#REF!</definedName>
    <definedName function="false" hidden="false" localSheetId="5" name="S_15" vbProcedure="false">#REF!</definedName>
    <definedName function="false" hidden="false" localSheetId="5" name="S_16" vbProcedure="false">#REF!</definedName>
    <definedName function="false" hidden="false" localSheetId="5" name="S_17" vbProcedure="false">#REF!</definedName>
    <definedName function="false" hidden="false" localSheetId="5" name="S_18" vbProcedure="false">#REF!</definedName>
    <definedName function="false" hidden="false" localSheetId="5" name="S_2" vbProcedure="false">#REF!</definedName>
    <definedName function="false" hidden="false" localSheetId="5" name="S_3" vbProcedure="false">#REF!</definedName>
    <definedName function="false" hidden="false" localSheetId="5" name="S_4" vbProcedure="false">#REF!</definedName>
    <definedName function="false" hidden="false" localSheetId="5" name="S_5" vbProcedure="false">#REF!</definedName>
    <definedName function="false" hidden="false" localSheetId="5" name="S_6" vbProcedure="false">#REF!</definedName>
    <definedName function="false" hidden="false" localSheetId="5" name="S_7" vbProcedure="false">#REF!</definedName>
    <definedName function="false" hidden="false" localSheetId="5" name="S_8" vbProcedure="false">#REF!</definedName>
    <definedName function="false" hidden="false" localSheetId="5" name="S_9" vbProcedure="false">#REF!</definedName>
    <definedName function="false" hidden="false" localSheetId="5" name="t" vbProcedure="false">#REF!</definedName>
    <definedName function="false" hidden="false" localSheetId="5" name="TABLAS97" vbProcedure="false">#REF!</definedName>
    <definedName function="false" hidden="false" localSheetId="5" name="TEL_" vbProcedure="false">#REF!</definedName>
    <definedName function="false" hidden="false" localSheetId="5" name="tel_pl" vbProcedure="false">#REF!</definedName>
    <definedName function="false" hidden="false" localSheetId="5" name="tel_ps" vbProcedure="false">#REF!</definedName>
    <definedName function="false" hidden="false" localSheetId="5" name="tel_re" vbProcedure="false">#REF!</definedName>
    <definedName function="false" hidden="false" localSheetId="5" name="TIPO_R" vbProcedure="false">[3]resumen!#REF!</definedName>
    <definedName function="false" hidden="false" localSheetId="5" name="tl_1" vbProcedure="false">#REF!</definedName>
    <definedName function="false" hidden="false" localSheetId="5" name="tl_2" vbProcedure="false">#REF!</definedName>
    <definedName function="false" hidden="false" localSheetId="5" name="tl_3" vbProcedure="false">#REF!</definedName>
    <definedName function="false" hidden="false" localSheetId="5" name="TOTAL_111" vbProcedure="false">#REF!</definedName>
    <definedName function="false" hidden="false" localSheetId="5" name="TOTAL_112" vbProcedure="false">#REF!</definedName>
    <definedName function="false" hidden="false" localSheetId="5" name="TOTAL_113" vbProcedure="false">#REF!</definedName>
    <definedName function="false" hidden="false" localSheetId="5" name="TOTAL_15" vbProcedure="false">#REF!</definedName>
    <definedName function="false" hidden="false" localSheetId="5" name="TOTAL_21" vbProcedure="false">#REF!</definedName>
    <definedName function="false" hidden="false" localSheetId="5" name="TOTAL_22" vbProcedure="false">#REF!</definedName>
    <definedName function="false" hidden="false" localSheetId="5" name="t_" vbProcedure="false">#REF!</definedName>
    <definedName function="false" hidden="false" localSheetId="5" name="T_1" vbProcedure="false">#REF!</definedName>
    <definedName function="false" hidden="false" localSheetId="5" name="T_2" vbProcedure="false">#REF!</definedName>
    <definedName function="false" hidden="false" localSheetId="5" name="UNITARIOS" vbProcedure="false">#REF!</definedName>
    <definedName function="false" hidden="false" localSheetId="5" name="util" vbProcedure="false">#REF!</definedName>
    <definedName function="false" hidden="false" localSheetId="5" name="util_cond" vbProcedure="false">#REF!</definedName>
    <definedName function="false" hidden="false" localSheetId="5" name="util_peon" vbProcedure="false">#REF!</definedName>
    <definedName function="false" hidden="false" localSheetId="5" name="ves" vbProcedure="false">#REF!</definedName>
    <definedName function="false" hidden="false" localSheetId="5" name="vesc" vbProcedure="false">#REF!</definedName>
    <definedName function="false" hidden="false" localSheetId="5" name="VEST" vbProcedure="false">[10]varios!#REF!</definedName>
    <definedName function="false" hidden="false" localSheetId="5" name="vestu_c" vbProcedure="false">#REF!</definedName>
    <definedName function="false" hidden="false" localSheetId="5" name="vestu_inter" vbProcedure="false">#REF!</definedName>
    <definedName function="false" hidden="false" localSheetId="5" name="vestu_limp" vbProcedure="false">#REF!</definedName>
    <definedName function="false" hidden="false" localSheetId="5" name="vestu_p" vbProcedure="false">#REF!</definedName>
    <definedName function="false" hidden="false" localSheetId="5" name="vestu_ratas" vbProcedure="false">#REF!</definedName>
    <definedName function="false" hidden="false" localSheetId="5" name="vestu_rec" vbProcedure="false">#REF!</definedName>
    <definedName function="false" hidden="false" localSheetId="5" name="vest_cond" vbProcedure="false">#REF!</definedName>
    <definedName function="false" hidden="false" localSheetId="5" name="vest_peon" vbProcedure="false">#REF!</definedName>
    <definedName function="false" hidden="false" localSheetId="5" name="VEST_PL" vbProcedure="false">#REF!</definedName>
    <definedName function="false" hidden="false" localSheetId="5" name="VEST_PS" vbProcedure="false">#REF!</definedName>
    <definedName function="false" hidden="false" localSheetId="5" name="VEST_RE" vbProcedure="false">#REF!</definedName>
    <definedName function="false" hidden="false" localSheetId="5" name="VEST_VAR1" vbProcedure="false">#REF!</definedName>
    <definedName function="false" hidden="false" localSheetId="5" name="VES_L21" vbProcedure="false">[5]varios!#REF!</definedName>
    <definedName function="false" hidden="false" localSheetId="5" name="VES_L22" vbProcedure="false">[5]varios!#REF!</definedName>
    <definedName function="false" hidden="false" localSheetId="5" name="VES_R111" vbProcedure="false">[5]varios!#REF!</definedName>
    <definedName function="false" hidden="false" localSheetId="5" name="VL" vbProcedure="false">[3]var!#REF!</definedName>
    <definedName function="false" hidden="false" localSheetId="5" name="VLB" vbProcedure="false">[3]var!#REF!</definedName>
    <definedName function="false" hidden="false" localSheetId="5" name="VLV_1" vbProcedure="false">[3]var!#REF!</definedName>
    <definedName function="false" hidden="false" localSheetId="5" name="VLV_2" vbProcedure="false">[3]var!#REF!</definedName>
    <definedName function="false" hidden="false" localSheetId="5" name="v_1" vbProcedure="false">[10]varios!#REF!</definedName>
    <definedName function="false" hidden="false" localSheetId="5" name="v_2" vbProcedure="false">[10]varios!#REF!</definedName>
    <definedName function="false" hidden="false" localSheetId="5" name="v_3" vbProcedure="false">[10]varios!#REF!</definedName>
    <definedName function="false" hidden="false" localSheetId="5" name="v_4" vbProcedure="false">[10]varios!#REF!</definedName>
    <definedName function="false" hidden="false" localSheetId="5" name="y" vbProcedure="false">#REF!</definedName>
    <definedName function="false" hidden="false" localSheetId="5" name="_ant941" vbProcedure="false">[2]conv!#REF!</definedName>
    <definedName function="false" hidden="false" localSheetId="5" name="_ant9410" vbProcedure="false">[2]conv!#REF!</definedName>
    <definedName function="false" hidden="false" localSheetId="5" name="_ant9411" vbProcedure="false">[2]conv!#REF!</definedName>
    <definedName function="false" hidden="false" localSheetId="5" name="_ant9412" vbProcedure="false">[2]conv!#REF!</definedName>
    <definedName function="false" hidden="false" localSheetId="5" name="_nm10" vbProcedure="false">'[3]conv '!#ref!</definedName>
    <definedName function="false" hidden="false" localSheetId="5" name="_nm11" vbProcedure="false">'[3]conv '!#ref!</definedName>
    <definedName function="false" hidden="false" localSheetId="5" name="_nm12" vbProcedure="false">'[3]conv '!#ref!</definedName>
    <definedName function="false" hidden="false" localSheetId="5" name="_nm17" vbProcedure="false">'[3]conv '!#ref!</definedName>
    <definedName function="false" hidden="false" localSheetId="5" name="_xlnm.Print_Area" vbProcedure="false">'Preus  Unitaris Equips'!$A$3:$Q$72</definedName>
    <definedName function="false" hidden="false" localSheetId="5" name="__ant941" vbProcedure="false">[2]conv!#REF!</definedName>
    <definedName function="false" hidden="false" localSheetId="5" name="__ant9410" vbProcedure="false">[2]conv!#REF!</definedName>
    <definedName function="false" hidden="false" localSheetId="5" name="__ant9411" vbProcedure="false">[2]conv!#REF!</definedName>
    <definedName function="false" hidden="false" localSheetId="5" name="__ant9412" vbProcedure="false">[2]conv!#REF!</definedName>
    <definedName function="false" hidden="false" localSheetId="5" name="__nm10" vbProcedure="false">'[3]conv '!#ref!</definedName>
    <definedName function="false" hidden="false" localSheetId="5" name="__nm11" vbProcedure="false">'[3]conv '!#ref!</definedName>
    <definedName function="false" hidden="false" localSheetId="5" name="__nm12" vbProcedure="false">'[3]conv '!#ref!</definedName>
    <definedName function="false" hidden="false" localSheetId="5" name="__nm17" vbProcedure="false">'[3]conv '!#ref!</definedName>
    <definedName function="false" hidden="false" localSheetId="5" name="çce_4" vbProcedure="false">'[3]conv '!#ref!</definedName>
    <definedName function="false" hidden="false" localSheetId="5" name="ñ" vbProcedure="false">#REF!</definedName>
    <definedName function="false" hidden="false" localSheetId="6" name="A" vbProcedure="false">'[8]amort pendent'!#ref!</definedName>
    <definedName function="false" hidden="false" localSheetId="6" name="AASV_" vbProcedure="false">[3]p.u.p!#REF!</definedName>
    <definedName function="false" hidden="false" localSheetId="6" name="AATS_" vbProcedure="false">[3]p.u.p!#REF!</definedName>
    <definedName function="false" hidden="false" localSheetId="6" name="ABS" vbProcedure="false">[8]conv!#REF!</definedName>
    <definedName function="false" hidden="false" localSheetId="6" name="abse_" vbProcedure="false">#REF!</definedName>
    <definedName function="false" hidden="false" localSheetId="6" name="abs_" vbProcedure="false">#REF!</definedName>
    <definedName function="false" hidden="false" localSheetId="6" name="ACP_D" vbProcedure="false">[3]p.u.p!#REF!</definedName>
    <definedName function="false" hidden="false" localSheetId="6" name="ACP_N" vbProcedure="false">[3]p.u.p!#REF!</definedName>
    <definedName function="false" hidden="false" localSheetId="6" name="ACTUAL" vbProcedure="false">[5]antg.!#REF!</definedName>
    <definedName function="false" hidden="false" localSheetId="6" name="AD1_" vbProcedure="false">[3]p.u.p!#REF!</definedName>
    <definedName function="false" hidden="false" localSheetId="6" name="AD2_" vbProcedure="false">[3]p.u.p!#REF!</definedName>
    <definedName function="false" hidden="false" localSheetId="6" name="AD_1" vbProcedure="false">#REF!</definedName>
    <definedName function="false" hidden="false" localSheetId="6" name="AD_10" vbProcedure="false">#REF!</definedName>
    <definedName function="false" hidden="false" localSheetId="6" name="AD_11" vbProcedure="false">#REF!</definedName>
    <definedName function="false" hidden="false" localSheetId="6" name="AD_12" vbProcedure="false">#REF!</definedName>
    <definedName function="false" hidden="false" localSheetId="6" name="AD_13" vbProcedure="false">#REF!</definedName>
    <definedName function="false" hidden="false" localSheetId="6" name="AD_14" vbProcedure="false">#REF!</definedName>
    <definedName function="false" hidden="false" localSheetId="6" name="AD_15" vbProcedure="false">#REF!</definedName>
    <definedName function="false" hidden="false" localSheetId="6" name="AD_16" vbProcedure="false">#REF!</definedName>
    <definedName function="false" hidden="false" localSheetId="6" name="AD_17" vbProcedure="false">#REF!</definedName>
    <definedName function="false" hidden="false" localSheetId="6" name="AD_18" vbProcedure="false">#REF!</definedName>
    <definedName function="false" hidden="false" localSheetId="6" name="AD_2" vbProcedure="false">#REF!</definedName>
    <definedName function="false" hidden="false" localSheetId="6" name="AD_3" vbProcedure="false">#REF!</definedName>
    <definedName function="false" hidden="false" localSheetId="6" name="AD_4" vbProcedure="false">#REF!</definedName>
    <definedName function="false" hidden="false" localSheetId="6" name="AD_5" vbProcedure="false">#REF!</definedName>
    <definedName function="false" hidden="false" localSheetId="6" name="AD_6" vbProcedure="false">#REF!</definedName>
    <definedName function="false" hidden="false" localSheetId="6" name="AD_7" vbProcedure="false">#REF!</definedName>
    <definedName function="false" hidden="false" localSheetId="6" name="AD_8" vbProcedure="false">#REF!</definedName>
    <definedName function="false" hidden="false" localSheetId="6" name="AD_9" vbProcedure="false">#REF!</definedName>
    <definedName function="false" hidden="false" localSheetId="6" name="AE_D" vbProcedure="false">[3]p.u.p!#REF!</definedName>
    <definedName function="false" hidden="false" localSheetId="6" name="AE_N" vbProcedure="false">[3]p.u.p!#REF!</definedName>
    <definedName function="false" hidden="false" localSheetId="6" name="AG_" vbProcedure="false">[3]p.u.p!#REF!</definedName>
    <definedName function="false" hidden="false" localSheetId="6" name="AI" vbProcedure="false">[10]varios!#REF!</definedName>
    <definedName function="false" hidden="false" localSheetId="6" name="AJA1_" vbProcedure="false">[3]p.u.p!#REF!</definedName>
    <definedName function="false" hidden="false" localSheetId="6" name="AJA2_" vbProcedure="false">[3]p.u.p!#REF!</definedName>
    <definedName function="false" hidden="false" localSheetId="6" name="AJA_" vbProcedure="false">[3]p.u.p!#REF!</definedName>
    <definedName function="false" hidden="false" localSheetId="6" name="AJD_" vbProcedure="false">[3]p.u.p!#REF!</definedName>
    <definedName function="false" hidden="false" localSheetId="6" name="AJET_D" vbProcedure="false">[3]p.u.p!#REF!</definedName>
    <definedName function="false" hidden="false" localSheetId="6" name="AJET_N" vbProcedure="false">[3]p.u.p!#REF!</definedName>
    <definedName function="false" hidden="false" localSheetId="6" name="AJN_" vbProcedure="false">[3]p.u.p!#REF!</definedName>
    <definedName function="false" hidden="false" localSheetId="6" name="AJSC_" vbProcedure="false">[3]p.u.p!#REF!</definedName>
    <definedName function="false" hidden="false" localSheetId="6" name="AJSV_" vbProcedure="false">[3]p.u.p!#REF!</definedName>
    <definedName function="false" hidden="false" localSheetId="6" name="AJT_D" vbProcedure="false">[3]p.u.p!#REF!</definedName>
    <definedName function="false" hidden="false" localSheetId="6" name="AJT_N" vbProcedure="false">[3]p.u.p!#REF!</definedName>
    <definedName function="false" hidden="false" localSheetId="6" name="AL" vbProcedure="false">#REF!</definedName>
    <definedName function="false" hidden="false" localSheetId="6" name="alq" vbProcedure="false">[11]maq!#REF!</definedName>
    <definedName function="false" hidden="false" localSheetId="6" name="alquil_limp" vbProcedure="false">#REF!</definedName>
    <definedName function="false" hidden="false" localSheetId="6" name="alquil_rec" vbProcedure="false">#REF!</definedName>
    <definedName function="false" hidden="false" localSheetId="6" name="AML" vbProcedure="false">#REF!</definedName>
    <definedName function="false" hidden="false" localSheetId="6" name="amor" vbProcedure="false">[11]maq!#REF!</definedName>
    <definedName function="false" hidden="false" localSheetId="6" name="Amort" vbProcedure="false">#REF!</definedName>
    <definedName function="false" hidden="false" localSheetId="6" name="AMORT_BASICO" vbProcedure="false">#REF!</definedName>
    <definedName function="false" hidden="false" localSheetId="6" name="amort_rt111" vbProcedure="false">#REF!</definedName>
    <definedName function="false" hidden="false" localSheetId="6" name="amort_rt112" vbProcedure="false">#REF!</definedName>
    <definedName function="false" hidden="false" localSheetId="6" name="amort_rt113" vbProcedure="false">#REF!</definedName>
    <definedName function="false" hidden="false" localSheetId="6" name="AMORT_VAR1" vbProcedure="false">#REF!</definedName>
    <definedName function="false" hidden="false" localSheetId="6" name="AMORT_VAR2" vbProcedure="false">#REF!</definedName>
    <definedName function="false" hidden="false" localSheetId="6" name="amor_1" vbProcedure="false">#REF!</definedName>
    <definedName function="false" hidden="false" localSheetId="6" name="amor_10" vbProcedure="false">#REF!</definedName>
    <definedName function="false" hidden="false" localSheetId="6" name="amor_11" vbProcedure="false">#REF!</definedName>
    <definedName function="false" hidden="false" localSheetId="6" name="amor_12" vbProcedure="false">#REF!</definedName>
    <definedName function="false" hidden="false" localSheetId="6" name="amor_13" vbProcedure="false">#REF!</definedName>
    <definedName function="false" hidden="false" localSheetId="6" name="amor_14" vbProcedure="false">#REF!</definedName>
    <definedName function="false" hidden="false" localSheetId="6" name="amor_15" vbProcedure="false">#REF!</definedName>
    <definedName function="false" hidden="false" localSheetId="6" name="amor_16" vbProcedure="false">#REF!</definedName>
    <definedName function="false" hidden="false" localSheetId="6" name="amor_17" vbProcedure="false">#REF!</definedName>
    <definedName function="false" hidden="false" localSheetId="6" name="amor_18" vbProcedure="false">#REF!</definedName>
    <definedName function="false" hidden="false" localSheetId="6" name="amor_19" vbProcedure="false">#REF!</definedName>
    <definedName function="false" hidden="false" localSheetId="6" name="amor_2" vbProcedure="false">#REF!</definedName>
    <definedName function="false" hidden="false" localSheetId="6" name="amor_20" vbProcedure="false">#REF!</definedName>
    <definedName function="false" hidden="false" localSheetId="6" name="amor_3" vbProcedure="false">#REF!</definedName>
    <definedName function="false" hidden="false" localSheetId="6" name="amor_4" vbProcedure="false">#REF!</definedName>
    <definedName function="false" hidden="false" localSheetId="6" name="amor_5" vbProcedure="false">#REF!</definedName>
    <definedName function="false" hidden="false" localSheetId="6" name="amor_6" vbProcedure="false">#REF!</definedName>
    <definedName function="false" hidden="false" localSheetId="6" name="amor_7" vbProcedure="false">#REF!</definedName>
    <definedName function="false" hidden="false" localSheetId="6" name="amor_8" vbProcedure="false">#REF!</definedName>
    <definedName function="false" hidden="false" localSheetId="6" name="amor_9" vbProcedure="false">#REF!</definedName>
    <definedName function="false" hidden="false" localSheetId="6" name="amor_cont" vbProcedure="false">#REF!</definedName>
    <definedName function="false" hidden="false" localSheetId="6" name="amor_esc" vbProcedure="false">#REF!</definedName>
    <definedName function="false" hidden="false" localSheetId="6" name="AMOR_INS" vbProcedure="false">#REF!</definedName>
    <definedName function="false" hidden="false" localSheetId="6" name="amor_inter" vbProcedure="false">#REF!</definedName>
    <definedName function="false" hidden="false" localSheetId="6" name="amor_limp" vbProcedure="false">#REF!</definedName>
    <definedName function="false" hidden="false" localSheetId="6" name="amor_limp_alt" vbProcedure="false">#REF!</definedName>
    <definedName function="false" hidden="false" localSheetId="6" name="amor_limp_punt" vbProcedure="false">#REF!</definedName>
    <definedName function="false" hidden="false" localSheetId="6" name="amor_limp_viaria" vbProcedure="false">#REF!</definedName>
    <definedName function="false" hidden="false" localSheetId="6" name="amor_lp21" vbProcedure="false">#REF!</definedName>
    <definedName function="false" hidden="false" localSheetId="6" name="amor_lp22" vbProcedure="false">#REF!</definedName>
    <definedName function="false" hidden="false" localSheetId="6" name="amor_pap15" vbProcedure="false">#REF!</definedName>
    <definedName function="false" hidden="false" localSheetId="6" name="amor_papel" vbProcedure="false">#REF!</definedName>
    <definedName function="false" hidden="false" localSheetId="6" name="AMOR_PL" vbProcedure="false">#REF!</definedName>
    <definedName function="false" hidden="false" localSheetId="6" name="amor_playas" vbProcedure="false">#REF!</definedName>
    <definedName function="false" hidden="false" localSheetId="6" name="AMOR_PS" vbProcedure="false">#REF!</definedName>
    <definedName function="false" hidden="false" localSheetId="6" name="amor_ratas" vbProcedure="false">#REF!</definedName>
    <definedName function="false" hidden="false" localSheetId="6" name="AMOR_RE" vbProcedure="false">#REF!</definedName>
    <definedName function="false" hidden="false" localSheetId="6" name="amor_rec" vbProcedure="false">#REF!</definedName>
    <definedName function="false" hidden="false" localSheetId="6" name="amor_rec_tte" vbProcedure="false">#REF!</definedName>
    <definedName function="false" hidden="false" localSheetId="6" name="AMOR_REP" vbProcedure="false">#REF!</definedName>
    <definedName function="false" hidden="false" localSheetId="6" name="AMOR_REP1" vbProcedure="false">#REF!</definedName>
    <definedName function="false" hidden="false" localSheetId="6" name="AMOR_REP2" vbProcedure="false">#REF!</definedName>
    <definedName function="false" hidden="false" localSheetId="6" name="amor_rt11" vbProcedure="false">#REF!</definedName>
    <definedName function="false" hidden="false" localSheetId="6" name="Amo_c" vbProcedure="false">#REF!</definedName>
    <definedName function="false" hidden="false" localSheetId="6" name="AMR" vbProcedure="false">#REF!</definedName>
    <definedName function="false" hidden="false" localSheetId="6" name="AMRA" vbProcedure="false">#REF!</definedName>
    <definedName function="false" hidden="false" localSheetId="6" name="AM_3" vbProcedure="false">#REF!</definedName>
    <definedName function="false" hidden="false" localSheetId="6" name="AM_4" vbProcedure="false">#REF!</definedName>
    <definedName function="false" hidden="false" localSheetId="6" name="AM_5" vbProcedure="false">#REF!</definedName>
    <definedName function="false" hidden="false" localSheetId="6" name="ANT" vbProcedure="false">[3]p.u.p!#REF!</definedName>
    <definedName function="false" hidden="false" localSheetId="6" name="ANTI" vbProcedure="false">[5]conv!#REF!</definedName>
    <definedName function="false" hidden="false" localSheetId="6" name="ANTIGÜEDAD" vbProcedure="false">#REF!</definedName>
    <definedName function="false" hidden="false" localSheetId="6" name="ANTI_INTER" vbProcedure="false">#REF!</definedName>
    <definedName function="false" hidden="false" localSheetId="6" name="ANTI_LIMP" vbProcedure="false">#REF!</definedName>
    <definedName function="false" hidden="false" localSheetId="6" name="ANTI_REC" vbProcedure="false">#REF!</definedName>
    <definedName function="false" hidden="false" localSheetId="6" name="ant_abogada" vbProcedure="false">[5]antg.!#REF!</definedName>
    <definedName function="false" hidden="false" localSheetId="6" name="ant_ats" vbProcedure="false">[5]antg.!#REF!</definedName>
    <definedName function="false" hidden="false" localSheetId="6" name="ant_auxiliar_admon" vbProcedure="false">[5]antg.!#REF!</definedName>
    <definedName function="false" hidden="false" localSheetId="6" name="ant_bas_plan" vbProcedure="false">[5]antg.!#REF!</definedName>
    <definedName function="false" hidden="false" localSheetId="6" name="ANT_C" vbProcedure="false">[13]ant!#REF!</definedName>
    <definedName function="false" hidden="false" localSheetId="6" name="ant_cap" vbProcedure="false">[5]antg.!#REF!</definedName>
    <definedName function="false" hidden="false" localSheetId="6" name="ant_cap_bd" vbProcedure="false">[5]antg.!#REF!</definedName>
    <definedName function="false" hidden="false" localSheetId="6" name="ant_cond_escombros" vbProcedure="false">[5]antg.!#REF!</definedName>
    <definedName function="false" hidden="false" localSheetId="6" name="ant_cond_limp" vbProcedure="false">[5]antg.!#REF!</definedName>
    <definedName function="false" hidden="false" localSheetId="6" name="ant_cond_rec" vbProcedure="false">[5]antg.!#REF!</definedName>
    <definedName function="false" hidden="false" localSheetId="6" name="ant_d" vbProcedure="false">#REF!</definedName>
    <definedName function="false" hidden="false" localSheetId="6" name="ANT_DDESR" vbProcedure="false">#REF!</definedName>
    <definedName function="false" hidden="false" localSheetId="6" name="ant_del" vbProcedure="false">[5]antg.!#REF!</definedName>
    <definedName function="false" hidden="false" localSheetId="6" name="ANT_DIR" vbProcedure="false">'[3]conv '!#ref!</definedName>
    <definedName function="false" hidden="false" localSheetId="6" name="ANT_DLI" vbProcedure="false">#REF!</definedName>
    <definedName function="false" hidden="false" localSheetId="6" name="ANT_DLIMP" vbProcedure="false">#REF!</definedName>
    <definedName function="false" hidden="false" localSheetId="6" name="ANT_DREC" vbProcedure="false">#REF!</definedName>
    <definedName function="false" hidden="false" localSheetId="6" name="ant_enciii_taller" vbProcedure="false">[5]antg.!#REF!</definedName>
    <definedName function="false" hidden="false" localSheetId="6" name="ant_enc_gral" vbProcedure="false">[5]antg.!#REF!</definedName>
    <definedName function="false" hidden="false" localSheetId="6" name="ant_enc_i" vbProcedure="false">[5]antg.!#REF!</definedName>
    <definedName function="false" hidden="false" localSheetId="6" name="ant_enc_iii" vbProcedure="false">[5]antg.!#REF!</definedName>
    <definedName function="false" hidden="false" localSheetId="6" name="ant_enc_iii_bd" vbProcedure="false">[5]antg.!#REF!</definedName>
    <definedName function="false" hidden="false" localSheetId="6" name="ant_enc_iii_escombros" vbProcedure="false">[5]antg.!#REF!</definedName>
    <definedName function="false" hidden="false" localSheetId="6" name="ant_enc_i_bd" vbProcedure="false">[5]antg.!#REF!</definedName>
    <definedName function="false" hidden="false" localSheetId="6" name="ant_enc_plan" vbProcedure="false">[5]antg.!#REF!</definedName>
    <definedName function="false" hidden="false" localSheetId="6" name="ant_enc_taller" vbProcedure="false">[5]antg.!#REF!</definedName>
    <definedName function="false" hidden="false" localSheetId="6" name="ant_i" vbProcedure="false">#REF!</definedName>
    <definedName function="false" hidden="false" localSheetId="6" name="ANT_ILI" vbProcedure="false">#REF!</definedName>
    <definedName function="false" hidden="false" localSheetId="6" name="ANT_ILIMP" vbProcedure="false">#REF!</definedName>
    <definedName function="false" hidden="false" localSheetId="6" name="ANT_IND" vbProcedure="false">'[3]conv '!#ref!</definedName>
    <definedName function="false" hidden="false" localSheetId="6" name="ANT_INDIR" vbProcedure="false">'[3]conv '!#ref!</definedName>
    <definedName function="false" hidden="false" localSheetId="6" name="ant_ipl" vbProcedure="false">#REF!</definedName>
    <definedName function="false" hidden="false" localSheetId="6" name="ant_ips" vbProcedure="false">#REF!</definedName>
    <definedName function="false" hidden="false" localSheetId="6" name="ant_ire" vbProcedure="false">#REF!</definedName>
    <definedName function="false" hidden="false" localSheetId="6" name="ANT_IREC" vbProcedure="false">#REF!</definedName>
    <definedName function="false" hidden="false" localSheetId="6" name="ant_jefe_admon" vbProcedure="false">[5]antg.!#REF!</definedName>
    <definedName function="false" hidden="false" localSheetId="6" name="ant_jefe_admon_1" vbProcedure="false">[5]antg.!#REF!</definedName>
    <definedName function="false" hidden="false" localSheetId="6" name="ant_jefe_mant" vbProcedure="false">[5]antg.!#REF!</definedName>
    <definedName function="false" hidden="false" localSheetId="6" name="ant_jefe_produc" vbProcedure="false">[5]antg.!#REF!</definedName>
    <definedName function="false" hidden="false" localSheetId="6" name="ANT_L" vbProcedure="false">[13]ant!#REF!</definedName>
    <definedName function="false" hidden="false" localSheetId="6" name="ANT_LDF" vbProcedure="false">[13]ant!#REF!</definedName>
    <definedName function="false" hidden="false" localSheetId="6" name="ANT_LIMP" vbProcedure="false">[13]ant!#REF!</definedName>
    <definedName function="false" hidden="false" localSheetId="6" name="ANT_M1" vbProcedure="false">[5]antg.!#REF!</definedName>
    <definedName function="false" hidden="false" localSheetId="6" name="ANT_M10" vbProcedure="false">[5]antg.!#REF!</definedName>
    <definedName function="false" hidden="false" localSheetId="6" name="ANT_M11" vbProcedure="false">[5]antg.!#REF!</definedName>
    <definedName function="false" hidden="false" localSheetId="6" name="ANT_M12" vbProcedure="false">[5]antg.!#REF!</definedName>
    <definedName function="false" hidden="false" localSheetId="6" name="ANT_M13" vbProcedure="false">[5]antg.!#REF!</definedName>
    <definedName function="false" hidden="false" localSheetId="6" name="ANT_M14" vbProcedure="false">[5]antg.!#REF!</definedName>
    <definedName function="false" hidden="false" localSheetId="6" name="ANT_M15" vbProcedure="false">[5]antg.!#REF!</definedName>
    <definedName function="false" hidden="false" localSheetId="6" name="ANT_M16" vbProcedure="false">[5]antg.!#REF!</definedName>
    <definedName function="false" hidden="false" localSheetId="6" name="ANT_M17" vbProcedure="false">[5]antg.!#REF!</definedName>
    <definedName function="false" hidden="false" localSheetId="6" name="ANT_M18" vbProcedure="false">[5]antg.!#REF!</definedName>
    <definedName function="false" hidden="false" localSheetId="6" name="ANT_M19" vbProcedure="false">[5]antg.!#REF!</definedName>
    <definedName function="false" hidden="false" localSheetId="6" name="ANT_M2" vbProcedure="false">[5]antg.!#REF!</definedName>
    <definedName function="false" hidden="false" localSheetId="6" name="ANT_M20" vbProcedure="false">[5]antg.!#REF!</definedName>
    <definedName function="false" hidden="false" localSheetId="6" name="ANT_M21" vbProcedure="false">[5]antg.!#REF!</definedName>
    <definedName function="false" hidden="false" localSheetId="6" name="ANT_M22" vbProcedure="false">[5]antg.!#REF!</definedName>
    <definedName function="false" hidden="false" localSheetId="6" name="ANT_M23" vbProcedure="false">[5]antg.!#REF!</definedName>
    <definedName function="false" hidden="false" localSheetId="6" name="ANT_M24" vbProcedure="false">[5]antg.!#REF!</definedName>
    <definedName function="false" hidden="false" localSheetId="6" name="ANT_M25" vbProcedure="false">[5]antg.!#REF!</definedName>
    <definedName function="false" hidden="false" localSheetId="6" name="ANT_M26" vbProcedure="false">[5]antg.!#REF!</definedName>
    <definedName function="false" hidden="false" localSheetId="6" name="ANT_M27" vbProcedure="false">[5]antg.!#REF!</definedName>
    <definedName function="false" hidden="false" localSheetId="6" name="ANT_M28" vbProcedure="false">[5]antg.!#REF!</definedName>
    <definedName function="false" hidden="false" localSheetId="6" name="ANT_M3" vbProcedure="false">[5]antg.!#REF!</definedName>
    <definedName function="false" hidden="false" localSheetId="6" name="ANT_M4" vbProcedure="false">[5]antg.!#REF!</definedName>
    <definedName function="false" hidden="false" localSheetId="6" name="ANT_M5" vbProcedure="false">[5]antg.!#REF!</definedName>
    <definedName function="false" hidden="false" localSheetId="6" name="ANT_M6" vbProcedure="false">[5]antg.!#REF!</definedName>
    <definedName function="false" hidden="false" localSheetId="6" name="ANT_M7" vbProcedure="false">[5]antg.!#REF!</definedName>
    <definedName function="false" hidden="false" localSheetId="6" name="ANT_M8" vbProcedure="false">[5]antg.!#REF!</definedName>
    <definedName function="false" hidden="false" localSheetId="6" name="ANT_M9" vbProcedure="false">[5]antg.!#REF!</definedName>
    <definedName function="false" hidden="false" localSheetId="6" name="ant_medico" vbProcedure="false">[5]antg.!#REF!</definedName>
    <definedName function="false" hidden="false" localSheetId="6" name="ant_of1_plan" vbProcedure="false">[5]antg.!#REF!</definedName>
    <definedName function="false" hidden="false" localSheetId="6" name="ant_of1_taller" vbProcedure="false">[5]antg.!#REF!</definedName>
    <definedName function="false" hidden="false" localSheetId="6" name="ant_of2_plan" vbProcedure="false">[5]antg.!#REF!</definedName>
    <definedName function="false" hidden="false" localSheetId="6" name="ant_of2_taller" vbProcedure="false">[5]antg.!#REF!</definedName>
    <definedName function="false" hidden="false" localSheetId="6" name="ant_of3_taller" vbProcedure="false">[5]antg.!#REF!</definedName>
    <definedName function="false" hidden="false" localSheetId="6" name="ant_oficial_admon_1" vbProcedure="false">[5]antg.!#REF!</definedName>
    <definedName function="false" hidden="false" localSheetId="6" name="ant_oficial_admon_2" vbProcedure="false">[5]antg.!#REF!</definedName>
    <definedName function="false" hidden="false" localSheetId="6" name="ant_peon_esp_limp" vbProcedure="false">[5]antg.!#REF!</definedName>
    <definedName function="false" hidden="false" localSheetId="6" name="ant_peon_esp_papel" vbProcedure="false">[5]antg.!#REF!</definedName>
    <definedName function="false" hidden="false" localSheetId="6" name="ant_peon_esp_rec" vbProcedure="false">[5]antg.!#REF!</definedName>
    <definedName function="false" hidden="false" localSheetId="6" name="ant_peon_limp" vbProcedure="false">[5]antg.!#REF!</definedName>
    <definedName function="false" hidden="false" localSheetId="6" name="ant_peon_papel" vbProcedure="false">[5]antg.!#REF!</definedName>
    <definedName function="false" hidden="false" localSheetId="6" name="ANT_PI" vbProcedure="false">[13]ant!#REF!</definedName>
    <definedName function="false" hidden="false" localSheetId="6" name="ANT_PL" vbProcedure="false">#REF!</definedName>
    <definedName function="false" hidden="false" localSheetId="6" name="ANT_PS" vbProcedure="false">#REF!</definedName>
    <definedName function="false" hidden="false" localSheetId="6" name="ANT_R" vbProcedure="false">[13]ant!#REF!</definedName>
    <definedName function="false" hidden="false" localSheetId="6" name="ANT_RE" vbProcedure="false">#REF!</definedName>
    <definedName function="false" hidden="false" localSheetId="6" name="ANT_RECOG" vbProcedure="false">[13]ant!#REF!</definedName>
    <definedName function="false" hidden="false" localSheetId="6" name="ANT_RR" vbProcedure="false">[13]ant!#REF!</definedName>
    <definedName function="false" hidden="false" localSheetId="6" name="ANT_RS" vbProcedure="false">[13]ant!#REF!</definedName>
    <definedName function="false" hidden="false" localSheetId="6" name="ANT_TALLER" vbProcedure="false">[2]conv!#REF!</definedName>
    <definedName function="false" hidden="false" localSheetId="6" name="ant_vig_taller" vbProcedure="false">[5]antg.!#REF!</definedName>
    <definedName function="false" hidden="false" localSheetId="6" name="AN_AD2" vbProcedure="false">#REF!</definedName>
    <definedName function="false" hidden="false" localSheetId="6" name="AN_CAP" vbProcedure="false">#REF!</definedName>
    <definedName function="false" hidden="false" localSheetId="6" name="AN_CD" vbProcedure="false">#REF!</definedName>
    <definedName function="false" hidden="false" localSheetId="6" name="AN_DEL" vbProcedure="false">#REF!</definedName>
    <definedName function="false" hidden="false" localSheetId="6" name="AN_E" vbProcedure="false">[13]ant!#REF!</definedName>
    <definedName function="false" hidden="false" localSheetId="6" name="AN_E2" vbProcedure="false">[13]ant!#REF!</definedName>
    <definedName function="false" hidden="false" localSheetId="6" name="AN_ENC" vbProcedure="false">#REF!</definedName>
    <definedName function="false" hidden="false" localSheetId="6" name="AN_L" vbProcedure="false">[13]ant!#REF!</definedName>
    <definedName function="false" hidden="false" localSheetId="6" name="AN_OF1" vbProcedure="false">#REF!</definedName>
    <definedName function="false" hidden="false" localSheetId="6" name="AN_OF2" vbProcedure="false">#REF!</definedName>
    <definedName function="false" hidden="false" localSheetId="6" name="AN_P" vbProcedure="false">[13]ant!#REF!</definedName>
    <definedName function="false" hidden="false" localSheetId="6" name="AN_P2" vbProcedure="false">[13]ant!#REF!</definedName>
    <definedName function="false" hidden="false" localSheetId="6" name="AN_PE" vbProcedure="false">#REF!</definedName>
    <definedName function="false" hidden="false" localSheetId="6" name="AN_PI" vbProcedure="false">[13]ant!#REF!</definedName>
    <definedName function="false" hidden="false" localSheetId="6" name="AN_PI2" vbProcedure="false">[13]ant!#REF!</definedName>
    <definedName function="false" hidden="false" localSheetId="6" name="AN_PO" vbProcedure="false">#REF!</definedName>
    <definedName function="false" hidden="false" localSheetId="6" name="AN_R" vbProcedure="false">[13]ant!#REF!</definedName>
    <definedName function="false" hidden="false" localSheetId="6" name="AN_R2" vbProcedure="false">[13]ant!#REF!</definedName>
    <definedName function="false" hidden="false" localSheetId="6" name="AN_TRD" vbProcedure="false">#REF!</definedName>
    <definedName function="false" hidden="false" localSheetId="6" name="AN_TRN" vbProcedure="false">#REF!</definedName>
    <definedName function="false" hidden="false" localSheetId="6" name="AN_V" vbProcedure="false">[13]ant!#REF!</definedName>
    <definedName function="false" hidden="false" localSheetId="6" name="AN_V2" vbProcedure="false">[13]ant!#REF!</definedName>
    <definedName function="false" hidden="false" localSheetId="6" name="AO1_" vbProcedure="false">[3]p.u.p!#REF!</definedName>
    <definedName function="false" hidden="false" localSheetId="6" name="AO2_" vbProcedure="false">[3]p.u.p!#REF!</definedName>
    <definedName function="false" hidden="false" localSheetId="6" name="AO3_" vbProcedure="false">[3]p.u.p!#REF!</definedName>
    <definedName function="false" hidden="false" localSheetId="6" name="AOA1_" vbProcedure="false">[3]p.u.p!#REF!</definedName>
    <definedName function="false" hidden="false" localSheetId="6" name="AOA2_" vbProcedure="false">[3]p.u.p!#REF!</definedName>
    <definedName function="false" hidden="false" localSheetId="6" name="APB_D" vbProcedure="false">[3]p.u.p!#REF!</definedName>
    <definedName function="false" hidden="false" localSheetId="6" name="APB_N" vbProcedure="false">[3]p.u.p!#REF!</definedName>
    <definedName function="false" hidden="false" localSheetId="6" name="AR" vbProcedure="false">#REF!</definedName>
    <definedName function="false" hidden="false" localSheetId="6" name="ASIG_C" vbProcedure="false">[13]ant!#REF!</definedName>
    <definedName function="false" hidden="false" localSheetId="6" name="ASIG_L" vbProcedure="false">[13]ant!#REF!</definedName>
    <definedName function="false" hidden="false" localSheetId="6" name="ASIG_LDF" vbProcedure="false">[13]ant!#REF!</definedName>
    <definedName function="false" hidden="false" localSheetId="6" name="ASIG_RR" vbProcedure="false">[13]ant!#REF!</definedName>
    <definedName function="false" hidden="false" localSheetId="6" name="ASIG_RS" vbProcedure="false">[13]ant!#REF!</definedName>
    <definedName function="false" hidden="false" localSheetId="6" name="ASV_" vbProcedure="false">[3]p.u.p!#REF!</definedName>
    <definedName function="false" hidden="false" localSheetId="6" name="AS_1" vbProcedure="false">#REF!</definedName>
    <definedName function="false" hidden="false" localSheetId="6" name="AS_2" vbProcedure="false">#REF!</definedName>
    <definedName function="false" hidden="false" localSheetId="6" name="AS_5" vbProcedure="false">#REF!</definedName>
    <definedName function="false" hidden="false" localSheetId="6" name="AS_6" vbProcedure="false">#REF!</definedName>
    <definedName function="false" hidden="false" localSheetId="6" name="AS_7" vbProcedure="false">#REF!</definedName>
    <definedName function="false" hidden="false" localSheetId="6" name="AS_8" vbProcedure="false">#REF!</definedName>
    <definedName function="false" hidden="false" localSheetId="6" name="ATS" vbProcedure="false">[5]p.u.exp!#REF!</definedName>
    <definedName function="false" hidden="false" localSheetId="6" name="ATS_" vbProcedure="false">[3]p.u.p!#REF!</definedName>
    <definedName function="false" hidden="false" localSheetId="6" name="auto" vbProcedure="false">[10]conv!#REF!</definedName>
    <definedName function="false" hidden="false" localSheetId="6" name="AUXILIAR_ADMON" vbProcedure="false">[5]p.u.exp!#REF!</definedName>
    <definedName function="false" hidden="false" localSheetId="6" name="AV_D" vbProcedure="false">[3]p.u.p!#REF!</definedName>
    <definedName function="false" hidden="false" localSheetId="6" name="AV_N" vbProcedure="false">[3]p.u.p!#REF!</definedName>
    <definedName function="false" hidden="false" localSheetId="6" name="a_1" vbProcedure="false">#REF!</definedName>
    <definedName function="false" hidden="false" localSheetId="6" name="A_10" vbProcedure="false">[5]conv!#REF!</definedName>
    <definedName function="false" hidden="false" localSheetId="6" name="A_11" vbProcedure="false">[5]conv!#REF!</definedName>
    <definedName function="false" hidden="false" localSheetId="6" name="A_12" vbProcedure="false">[5]conv!#REF!</definedName>
    <definedName function="false" hidden="false" localSheetId="6" name="A_13" vbProcedure="false">[5]conv!#REF!</definedName>
    <definedName function="false" hidden="false" localSheetId="6" name="A_14" vbProcedure="false">[5]conv!#REF!</definedName>
    <definedName function="false" hidden="false" localSheetId="6" name="A_15" vbProcedure="false">[5]conv!#REF!</definedName>
    <definedName function="false" hidden="false" localSheetId="6" name="A_16" vbProcedure="false">[5]conv!#REF!</definedName>
    <definedName function="false" hidden="false" localSheetId="6" name="A_17" vbProcedure="false">[5]conv!#REF!</definedName>
    <definedName function="false" hidden="false" localSheetId="6" name="A_18" vbProcedure="false">[5]conv!#REF!</definedName>
    <definedName function="false" hidden="false" localSheetId="6" name="A_19" vbProcedure="false">[5]conv!#REF!</definedName>
    <definedName function="false" hidden="false" localSheetId="6" name="a_2" vbProcedure="false">#REF!</definedName>
    <definedName function="false" hidden="false" localSheetId="6" name="A_20" vbProcedure="false">[5]conv!#REF!</definedName>
    <definedName function="false" hidden="false" localSheetId="6" name="A_21" vbProcedure="false">[5]conv!#REF!</definedName>
    <definedName function="false" hidden="false" localSheetId="6" name="A_22" vbProcedure="false">[5]conv!#REF!</definedName>
    <definedName function="false" hidden="false" localSheetId="6" name="A_23" vbProcedure="false">[5]conv!#REF!</definedName>
    <definedName function="false" hidden="false" localSheetId="6" name="A_24" vbProcedure="false">[5]conv!#REF!</definedName>
    <definedName function="false" hidden="false" localSheetId="6" name="A_25" vbProcedure="false">[5]conv!#REF!</definedName>
    <definedName function="false" hidden="false" localSheetId="6" name="A_26" vbProcedure="false">[5]conv!#REF!</definedName>
    <definedName function="false" hidden="false" localSheetId="6" name="A_27" vbProcedure="false">[5]conv!#REF!</definedName>
    <definedName function="false" hidden="false" localSheetId="6" name="A_28" vbProcedure="false">[5]conv!#REF!</definedName>
    <definedName function="false" hidden="false" localSheetId="6" name="A_29" vbProcedure="false">[5]conv!#REF!</definedName>
    <definedName function="false" hidden="false" localSheetId="6" name="a_3" vbProcedure="false">#REF!</definedName>
    <definedName function="false" hidden="false" localSheetId="6" name="A_30" vbProcedure="false">[5]conv!#REF!</definedName>
    <definedName function="false" hidden="false" localSheetId="6" name="A_31" vbProcedure="false">[5]conv!#REF!</definedName>
    <definedName function="false" hidden="false" localSheetId="6" name="A_32" vbProcedure="false">[5]conv!#REF!</definedName>
    <definedName function="false" hidden="false" localSheetId="6" name="A_33" vbProcedure="false">[5]conv!#REF!</definedName>
    <definedName function="false" hidden="false" localSheetId="6" name="A_34" vbProcedure="false">[5]conv!#REF!</definedName>
    <definedName function="false" hidden="false" localSheetId="6" name="A_35" vbProcedure="false">[5]conv!#REF!</definedName>
    <definedName function="false" hidden="false" localSheetId="6" name="A_36" vbProcedure="false">[5]conv!#REF!</definedName>
    <definedName function="false" hidden="false" localSheetId="6" name="A_37" vbProcedure="false">[5]conv!#REF!</definedName>
    <definedName function="false" hidden="false" localSheetId="6" name="A_38" vbProcedure="false">[5]conv!#REF!</definedName>
    <definedName function="false" hidden="false" localSheetId="6" name="A_39" vbProcedure="false">[5]conv!#REF!</definedName>
    <definedName function="false" hidden="false" localSheetId="6" name="a_4" vbProcedure="false">#REF!</definedName>
    <definedName function="false" hidden="false" localSheetId="6" name="A_40" vbProcedure="false">[5]conv!#REF!</definedName>
    <definedName function="false" hidden="false" localSheetId="6" name="A_41" vbProcedure="false">[5]conv!#REF!</definedName>
    <definedName function="false" hidden="false" localSheetId="6" name="A_42" vbProcedure="false">[5]conv!#REF!</definedName>
    <definedName function="false" hidden="false" localSheetId="6" name="A_43" vbProcedure="false">[5]conv!#REF!</definedName>
    <definedName function="false" hidden="false" localSheetId="6" name="A_44" vbProcedure="false">[5]conv!#REF!</definedName>
    <definedName function="false" hidden="false" localSheetId="6" name="A_45" vbProcedure="false">[5]conv!#REF!</definedName>
    <definedName function="false" hidden="false" localSheetId="6" name="A_46" vbProcedure="false">[5]conv!#REF!</definedName>
    <definedName function="false" hidden="false" localSheetId="6" name="A_47" vbProcedure="false">[5]conv!#REF!</definedName>
    <definedName function="false" hidden="false" localSheetId="6" name="a_5" vbProcedure="false">#REF!</definedName>
    <definedName function="false" hidden="false" localSheetId="6" name="A_5T" vbProcedure="false">[5]conv!#REF!</definedName>
    <definedName function="false" hidden="false" localSheetId="6" name="a_6" vbProcedure="false">#REF!</definedName>
    <definedName function="false" hidden="false" localSheetId="6" name="a_7" vbProcedure="false">#REF!</definedName>
    <definedName function="false" hidden="false" localSheetId="6" name="a_8" vbProcedure="false">#REF!</definedName>
    <definedName function="false" hidden="false" localSheetId="6" name="A_9" vbProcedure="false">[5]conv!#REF!</definedName>
    <definedName function="false" hidden="false" localSheetId="6" name="A_A2" vbProcedure="false">[3]var!#REF!</definedName>
    <definedName function="false" hidden="false" localSheetId="6" name="A_AD2" vbProcedure="false">#REF!</definedName>
    <definedName function="false" hidden="false" localSheetId="6" name="A_CAP" vbProcedure="false">#REF!</definedName>
    <definedName function="false" hidden="false" localSheetId="6" name="A_CDD" vbProcedure="false">#REF!</definedName>
    <definedName function="false" hidden="false" localSheetId="6" name="A_CDN" vbProcedure="false">#REF!</definedName>
    <definedName function="false" hidden="false" localSheetId="6" name="A_DEL" vbProcedure="false">#REF!</definedName>
    <definedName function="false" hidden="false" localSheetId="6" name="A_E" vbProcedure="false">[3]serv!#REF!</definedName>
    <definedName function="false" hidden="false" localSheetId="6" name="A_E2" vbProcedure="false">[3]var!#REF!</definedName>
    <definedName function="false" hidden="false" localSheetId="6" name="A_ENC" vbProcedure="false">#REF!</definedName>
    <definedName function="false" hidden="false" localSheetId="6" name="A_L" vbProcedure="false">[3]serv!#REF!</definedName>
    <definedName function="false" hidden="false" localSheetId="6" name="A_L2" vbProcedure="false">[3]var!#REF!</definedName>
    <definedName function="false" hidden="false" localSheetId="6" name="A_OF1" vbProcedure="false">#REF!</definedName>
    <definedName function="false" hidden="false" localSheetId="6" name="A_OF2" vbProcedure="false">#REF!</definedName>
    <definedName function="false" hidden="false" localSheetId="6" name="A_P" vbProcedure="false">[3]serv!#REF!</definedName>
    <definedName function="false" hidden="false" localSheetId="6" name="A_P2" vbProcedure="false">[3]var!#REF!</definedName>
    <definedName function="false" hidden="false" localSheetId="6" name="A_PED" vbProcedure="false">#REF!</definedName>
    <definedName function="false" hidden="false" localSheetId="6" name="A_PEN" vbProcedure="false">#REF!</definedName>
    <definedName function="false" hidden="false" localSheetId="6" name="A_PI" vbProcedure="false">[3]serv!#REF!</definedName>
    <definedName function="false" hidden="false" localSheetId="6" name="A_PI2" vbProcedure="false">[3]var!#REF!</definedName>
    <definedName function="false" hidden="false" localSheetId="6" name="A_POD" vbProcedure="false">#REF!</definedName>
    <definedName function="false" hidden="false" localSheetId="6" name="A_PON" vbProcedure="false">#REF!</definedName>
    <definedName function="false" hidden="false" localSheetId="6" name="A_R" vbProcedure="false">[3]serv!#REF!</definedName>
    <definedName function="false" hidden="false" localSheetId="6" name="A_R2" vbProcedure="false">[3]var!#REF!</definedName>
    <definedName function="false" hidden="false" localSheetId="6" name="A_TRD" vbProcedure="false">#REF!</definedName>
    <definedName function="false" hidden="false" localSheetId="6" name="A_TRN" vbProcedure="false">#REF!</definedName>
    <definedName function="false" hidden="false" localSheetId="6" name="A_V" vbProcedure="false">[3]serv!#REF!</definedName>
    <definedName function="false" hidden="false" localSheetId="6" name="A_V2" vbProcedure="false">[3]var!#REF!</definedName>
    <definedName function="false" hidden="false" localSheetId="6" name="A_VI2" vbProcedure="false">[3]var!#REF!</definedName>
    <definedName function="false" hidden="false" localSheetId="6" name="AÑO" vbProcedure="false">'[8]amort pendent'!#ref!</definedName>
    <definedName function="false" hidden="false" localSheetId="6" name="BEN" vbProcedure="false">#REF!</definedName>
    <definedName function="false" hidden="false" localSheetId="6" name="BI" vbProcedure="false">[8]conv!#REF!</definedName>
    <definedName function="false" hidden="false" localSheetId="6" name="bi_" vbProcedure="false">[5]antg.!#REF!</definedName>
    <definedName function="false" hidden="false" localSheetId="6" name="bi_1" vbProcedure="false">'[3]conv '!#ref!</definedName>
    <definedName function="false" hidden="false" localSheetId="6" name="bi_10" vbProcedure="false">'[3]conv '!#ref!</definedName>
    <definedName function="false" hidden="false" localSheetId="6" name="bi_11" vbProcedure="false">'[3]conv '!#ref!</definedName>
    <definedName function="false" hidden="false" localSheetId="6" name="bi_12" vbProcedure="false">'[3]conv '!#ref!</definedName>
    <definedName function="false" hidden="false" localSheetId="6" name="bi_13" vbProcedure="false">'[3]conv '!#ref!</definedName>
    <definedName function="false" hidden="false" localSheetId="6" name="bi_14" vbProcedure="false">'[3]conv '!#ref!</definedName>
    <definedName function="false" hidden="false" localSheetId="6" name="bi_15" vbProcedure="false">'[3]conv '!#ref!</definedName>
    <definedName function="false" hidden="false" localSheetId="6" name="bi_16" vbProcedure="false">'[3]conv '!#ref!</definedName>
    <definedName function="false" hidden="false" localSheetId="6" name="bi_17" vbProcedure="false">'[3]conv '!#ref!</definedName>
    <definedName function="false" hidden="false" localSheetId="6" name="bi_18" vbProcedure="false">'[3]conv '!#ref!</definedName>
    <definedName function="false" hidden="false" localSheetId="6" name="bi_2" vbProcedure="false">'[3]conv '!#ref!</definedName>
    <definedName function="false" hidden="false" localSheetId="6" name="bi_3" vbProcedure="false">'[3]conv '!#ref!</definedName>
    <definedName function="false" hidden="false" localSheetId="6" name="bi_4" vbProcedure="false">'[3]conv '!#ref!</definedName>
    <definedName function="false" hidden="false" localSheetId="6" name="bi_5" vbProcedure="false">'[3]conv '!#ref!</definedName>
    <definedName function="false" hidden="false" localSheetId="6" name="bi_6" vbProcedure="false">'[3]conv '!#ref!</definedName>
    <definedName function="false" hidden="false" localSheetId="6" name="bi_7" vbProcedure="false">'[3]conv '!#ref!</definedName>
    <definedName function="false" hidden="false" localSheetId="6" name="bi_8" vbProcedure="false">'[3]conv '!#ref!</definedName>
    <definedName function="false" hidden="false" localSheetId="6" name="bi_9" vbProcedure="false">'[3]conv '!#ref!</definedName>
    <definedName function="false" hidden="false" localSheetId="6" name="B_1" vbProcedure="false">#REF!</definedName>
    <definedName function="false" hidden="false" localSheetId="6" name="B_2" vbProcedure="false">[3]serv!#REF!</definedName>
    <definedName function="false" hidden="false" localSheetId="6" name="CAMP" vbProcedure="false">#REF!</definedName>
    <definedName function="false" hidden="false" localSheetId="6" name="cap" vbProcedure="false">#REF!</definedName>
    <definedName function="false" hidden="false" localSheetId="6" name="CAPATAZ_DIA" vbProcedure="false">[5]p.u.exp!#REF!</definedName>
    <definedName function="false" hidden="false" localSheetId="6" name="CAPATAZ_NOCHE" vbProcedure="false">[5]p.u.exp!#REF!</definedName>
    <definedName function="false" hidden="false" localSheetId="6" name="CAPATAZ_NOCHE_BD" vbProcedure="false">[5]p.u.exp!#REF!</definedName>
    <definedName function="false" hidden="false" localSheetId="6" name="capi" vbProcedure="false">#REF!</definedName>
    <definedName function="false" hidden="false" localSheetId="6" name="CA_CDD" vbProcedure="false">#REF!</definedName>
    <definedName function="false" hidden="false" localSheetId="6" name="CA_CDN" vbProcedure="false">#REF!</definedName>
    <definedName function="false" hidden="false" localSheetId="6" name="CA_I1" vbProcedure="false">#REF!</definedName>
    <definedName function="false" hidden="false" localSheetId="6" name="CA_I10" vbProcedure="false">#REF!</definedName>
    <definedName function="false" hidden="false" localSheetId="6" name="CA_I11" vbProcedure="false">#REF!</definedName>
    <definedName function="false" hidden="false" localSheetId="6" name="CA_I2" vbProcedure="false">#REF!</definedName>
    <definedName function="false" hidden="false" localSheetId="6" name="CA_I3" vbProcedure="false">#REF!</definedName>
    <definedName function="false" hidden="false" localSheetId="6" name="CA_I4" vbProcedure="false">#REF!</definedName>
    <definedName function="false" hidden="false" localSheetId="6" name="CA_I5" vbProcedure="false">#REF!</definedName>
    <definedName function="false" hidden="false" localSheetId="6" name="CA_I6" vbProcedure="false">#REF!</definedName>
    <definedName function="false" hidden="false" localSheetId="6" name="CA_I7" vbProcedure="false">#REF!</definedName>
    <definedName function="false" hidden="false" localSheetId="6" name="CA_I8" vbProcedure="false">#REF!</definedName>
    <definedName function="false" hidden="false" localSheetId="6" name="CA_I9" vbProcedure="false">#REF!</definedName>
    <definedName function="false" hidden="false" localSheetId="6" name="CA_PED" vbProcedure="false">#REF!</definedName>
    <definedName function="false" hidden="false" localSheetId="6" name="CA_PEN" vbProcedure="false">#REF!</definedName>
    <definedName function="false" hidden="false" localSheetId="6" name="CA_POD" vbProcedure="false">#REF!</definedName>
    <definedName function="false" hidden="false" localSheetId="6" name="CA_PON" vbProcedure="false">#REF!</definedName>
    <definedName function="false" hidden="false" localSheetId="6" name="CA_TRD" vbProcedure="false">#REF!</definedName>
    <definedName function="false" hidden="false" localSheetId="6" name="CA_TRN" vbProcedure="false">#REF!</definedName>
    <definedName function="false" hidden="false" localSheetId="6" name="CD_1" vbProcedure="false">#REF!</definedName>
    <definedName function="false" hidden="false" localSheetId="6" name="CD_10" vbProcedure="false">#REF!</definedName>
    <definedName function="false" hidden="false" localSheetId="6" name="CD_11" vbProcedure="false">#REF!</definedName>
    <definedName function="false" hidden="false" localSheetId="6" name="CD_12" vbProcedure="false">#REF!</definedName>
    <definedName function="false" hidden="false" localSheetId="6" name="CD_13" vbProcedure="false">#REF!</definedName>
    <definedName function="false" hidden="false" localSheetId="6" name="CD_14" vbProcedure="false">#REF!</definedName>
    <definedName function="false" hidden="false" localSheetId="6" name="CD_15" vbProcedure="false">#REF!</definedName>
    <definedName function="false" hidden="false" localSheetId="6" name="CD_16" vbProcedure="false">#REF!</definedName>
    <definedName function="false" hidden="false" localSheetId="6" name="CD_17" vbProcedure="false">#REF!</definedName>
    <definedName function="false" hidden="false" localSheetId="6" name="CD_18" vbProcedure="false">#REF!</definedName>
    <definedName function="false" hidden="false" localSheetId="6" name="CD_19" vbProcedure="false">#REF!</definedName>
    <definedName function="false" hidden="false" localSheetId="6" name="CD_2" vbProcedure="false">#REF!</definedName>
    <definedName function="false" hidden="false" localSheetId="6" name="CD_20" vbProcedure="false">#REF!</definedName>
    <definedName function="false" hidden="false" localSheetId="6" name="CD_21" vbProcedure="false">#REF!</definedName>
    <definedName function="false" hidden="false" localSheetId="6" name="CD_22" vbProcedure="false">#REF!</definedName>
    <definedName function="false" hidden="false" localSheetId="6" name="CD_23" vbProcedure="false">#REF!</definedName>
    <definedName function="false" hidden="false" localSheetId="6" name="CD_24" vbProcedure="false">#REF!</definedName>
    <definedName function="false" hidden="false" localSheetId="6" name="CD_25" vbProcedure="false">#REF!</definedName>
    <definedName function="false" hidden="false" localSheetId="6" name="CD_26" vbProcedure="false">#REF!</definedName>
    <definedName function="false" hidden="false" localSheetId="6" name="CD_27" vbProcedure="false">#REF!</definedName>
    <definedName function="false" hidden="false" localSheetId="6" name="CD_28" vbProcedure="false">#REF!</definedName>
    <definedName function="false" hidden="false" localSheetId="6" name="CD_29" vbProcedure="false">#REF!</definedName>
    <definedName function="false" hidden="false" localSheetId="6" name="CD_3" vbProcedure="false">#REF!</definedName>
    <definedName function="false" hidden="false" localSheetId="6" name="CD_30" vbProcedure="false">#REF!</definedName>
    <definedName function="false" hidden="false" localSheetId="6" name="CD_31" vbProcedure="false">#REF!</definedName>
    <definedName function="false" hidden="false" localSheetId="6" name="CD_4" vbProcedure="false">#REF!</definedName>
    <definedName function="false" hidden="false" localSheetId="6" name="CD_5" vbProcedure="false">#REF!</definedName>
    <definedName function="false" hidden="false" localSheetId="6" name="CD_6" vbProcedure="false">#REF!</definedName>
    <definedName function="false" hidden="false" localSheetId="6" name="CD_7" vbProcedure="false">#REF!</definedName>
    <definedName function="false" hidden="false" localSheetId="6" name="CD_8" vbProcedure="false">#REF!</definedName>
    <definedName function="false" hidden="false" localSheetId="6" name="CD_9" vbProcedure="false">#REF!</definedName>
    <definedName function="false" hidden="false" localSheetId="6" name="CD_C" vbProcedure="false">[3]p.u.p!#REF!</definedName>
    <definedName function="false" hidden="false" localSheetId="6" name="CD_S" vbProcedure="false">[3]p.u.p!#REF!</definedName>
    <definedName function="false" hidden="false" localSheetId="6" name="CE_1" vbProcedure="false">'[3]conv '!#ref!</definedName>
    <definedName function="false" hidden="false" localSheetId="6" name="ce_10" vbProcedure="false">'[3]conv '!#ref!</definedName>
    <definedName function="false" hidden="false" localSheetId="6" name="ce_11" vbProcedure="false">'[3]conv '!#ref!</definedName>
    <definedName function="false" hidden="false" localSheetId="6" name="ce_12" vbProcedure="false">'[3]conv '!#ref!</definedName>
    <definedName function="false" hidden="false" localSheetId="6" name="ce_13" vbProcedure="false">'[3]conv '!#ref!</definedName>
    <definedName function="false" hidden="false" localSheetId="6" name="ce_14" vbProcedure="false">'[3]conv '!#ref!</definedName>
    <definedName function="false" hidden="false" localSheetId="6" name="ce_15" vbProcedure="false">'[3]conv '!#ref!</definedName>
    <definedName function="false" hidden="false" localSheetId="6" name="ce_16" vbProcedure="false">'[3]conv '!#ref!</definedName>
    <definedName function="false" hidden="false" localSheetId="6" name="ce_17" vbProcedure="false">'[3]conv '!#ref!</definedName>
    <definedName function="false" hidden="false" localSheetId="6" name="ce_18" vbProcedure="false">'[3]conv '!#ref!</definedName>
    <definedName function="false" hidden="false" localSheetId="6" name="ce_9" vbProcedure="false">'[3]conv '!#ref!</definedName>
    <definedName function="false" hidden="false" localSheetId="6" name="CLB" vbProcedure="false">[3]serv!#REF!</definedName>
    <definedName function="false" hidden="false" localSheetId="6" name="CLV_1" vbProcedure="false">[3]serv!#REF!</definedName>
    <definedName function="false" hidden="false" localSheetId="6" name="CLV_2" vbProcedure="false">[3]serv!#REF!</definedName>
    <definedName function="false" hidden="false" localSheetId="6" name="CLV_3" vbProcedure="false">[3]serv!#REF!</definedName>
    <definedName function="false" hidden="false" localSheetId="6" name="CLV_4" vbProcedure="false">[3]serv!#REF!</definedName>
    <definedName function="false" hidden="false" localSheetId="6" name="CL_1" vbProcedure="false">[5]p.u.exp!#REF!</definedName>
    <definedName function="false" hidden="false" localSheetId="6" name="CL_10" vbProcedure="false">[5]p.u.exp!#REF!</definedName>
    <definedName function="false" hidden="false" localSheetId="6" name="CL_11" vbProcedure="false">[5]p.u.exp!#REF!</definedName>
    <definedName function="false" hidden="false" localSheetId="6" name="CL_12" vbProcedure="false">[5]p.u.exp!#REF!</definedName>
    <definedName function="false" hidden="false" localSheetId="6" name="CL_13" vbProcedure="false">[5]p.u.exp!#REF!</definedName>
    <definedName function="false" hidden="false" localSheetId="6" name="CL_14" vbProcedure="false">[5]p.u.exp!#REF!</definedName>
    <definedName function="false" hidden="false" localSheetId="6" name="CL_15" vbProcedure="false">[5]p.u.exp!#REF!</definedName>
    <definedName function="false" hidden="false" localSheetId="6" name="CL_16" vbProcedure="false">[5]p.u.exp!#REF!</definedName>
    <definedName function="false" hidden="false" localSheetId="6" name="CL_17" vbProcedure="false">[5]p.u.exp!#REF!</definedName>
    <definedName function="false" hidden="false" localSheetId="6" name="CL_18" vbProcedure="false">[5]p.u.exp!#REF!</definedName>
    <definedName function="false" hidden="false" localSheetId="6" name="CL_19" vbProcedure="false">[5]p.u.exp!#REF!</definedName>
    <definedName function="false" hidden="false" localSheetId="6" name="CL_2" vbProcedure="false">[5]p.u.exp!#REF!</definedName>
    <definedName function="false" hidden="false" localSheetId="6" name="CL_20" vbProcedure="false">[5]p.u.exp!#REF!</definedName>
    <definedName function="false" hidden="false" localSheetId="6" name="CL_21" vbProcedure="false">[5]p.u.exp!#REF!</definedName>
    <definedName function="false" hidden="false" localSheetId="6" name="CL_22" vbProcedure="false">[5]p.u.exp!#REF!</definedName>
    <definedName function="false" hidden="false" localSheetId="6" name="CL_23" vbProcedure="false">[5]p.u.exp!#REF!</definedName>
    <definedName function="false" hidden="false" localSheetId="6" name="CL_24" vbProcedure="false">[5]p.u.exp!#REF!</definedName>
    <definedName function="false" hidden="false" localSheetId="6" name="CL_25" vbProcedure="false">[5]p.u.exp!#REF!</definedName>
    <definedName function="false" hidden="false" localSheetId="6" name="CL_26" vbProcedure="false">[5]p.u.exp!#REF!</definedName>
    <definedName function="false" hidden="false" localSheetId="6" name="CL_27" vbProcedure="false">[5]p.u.exp!#REF!</definedName>
    <definedName function="false" hidden="false" localSheetId="6" name="CL_28" vbProcedure="false">[5]p.u.exp!#REF!</definedName>
    <definedName function="false" hidden="false" localSheetId="6" name="CL_29" vbProcedure="false">[5]p.u.exp!#REF!</definedName>
    <definedName function="false" hidden="false" localSheetId="6" name="CL_3" vbProcedure="false">[5]p.u.exp!#REF!</definedName>
    <definedName function="false" hidden="false" localSheetId="6" name="CL_30" vbProcedure="false">[5]p.u.exp!#REF!</definedName>
    <definedName function="false" hidden="false" localSheetId="6" name="CL_31" vbProcedure="false">[5]p.u.exp!#REF!</definedName>
    <definedName function="false" hidden="false" localSheetId="6" name="CL_32" vbProcedure="false">[5]p.u.exp!#REF!</definedName>
    <definedName function="false" hidden="false" localSheetId="6" name="CL_33" vbProcedure="false">[5]p.u.exp!#REF!</definedName>
    <definedName function="false" hidden="false" localSheetId="6" name="CL_34" vbProcedure="false">[5]p.u.exp!#REF!</definedName>
    <definedName function="false" hidden="false" localSheetId="6" name="CL_35" vbProcedure="false">[5]p.u.exp!#REF!</definedName>
    <definedName function="false" hidden="false" localSheetId="6" name="CL_38" vbProcedure="false">[5]p.u.exp!#REF!</definedName>
    <definedName function="false" hidden="false" localSheetId="6" name="CL_39" vbProcedure="false">[5]p.u.exp!#REF!</definedName>
    <definedName function="false" hidden="false" localSheetId="6" name="CL_4" vbProcedure="false">[5]p.u.exp!#REF!</definedName>
    <definedName function="false" hidden="false" localSheetId="6" name="CL_40" vbProcedure="false">[5]p.u.exp!#REF!</definedName>
    <definedName function="false" hidden="false" localSheetId="6" name="CL_41" vbProcedure="false">[5]p.u.exp!#REF!</definedName>
    <definedName function="false" hidden="false" localSheetId="6" name="CL_42" vbProcedure="false">[5]p.u.exp!#REF!</definedName>
    <definedName function="false" hidden="false" localSheetId="6" name="CL_43" vbProcedure="false">[5]p.u.exp!#REF!</definedName>
    <definedName function="false" hidden="false" localSheetId="6" name="CL_44" vbProcedure="false">[5]p.u.exp!#REF!</definedName>
    <definedName function="false" hidden="false" localSheetId="6" name="CL_45" vbProcedure="false">[5]p.u.exp!#REF!</definedName>
    <definedName function="false" hidden="false" localSheetId="6" name="CL_46" vbProcedure="false">[5]p.u.exp!#REF!</definedName>
    <definedName function="false" hidden="false" localSheetId="6" name="CL_47" vbProcedure="false">[5]p.u.exp!#REF!</definedName>
    <definedName function="false" hidden="false" localSheetId="6" name="CL_48" vbProcedure="false">[5]p.u.exp!#REF!</definedName>
    <definedName function="false" hidden="false" localSheetId="6" name="CL_49" vbProcedure="false">[5]p.u.exp!#REF!</definedName>
    <definedName function="false" hidden="false" localSheetId="6" name="CL_5" vbProcedure="false">[5]p.u.exp!#REF!</definedName>
    <definedName function="false" hidden="false" localSheetId="6" name="CL_50" vbProcedure="false">[5]p.u.exp!#REF!</definedName>
    <definedName function="false" hidden="false" localSheetId="6" name="CL_51" vbProcedure="false">[5]p.u.exp!#REF!</definedName>
    <definedName function="false" hidden="false" localSheetId="6" name="CL_52" vbProcedure="false">[5]p.u.exp!#REF!</definedName>
    <definedName function="false" hidden="false" localSheetId="6" name="CL_53" vbProcedure="false">[5]p.u.exp!#REF!</definedName>
    <definedName function="false" hidden="false" localSheetId="6" name="CL_54" vbProcedure="false">[5]p.u.exp!#REF!</definedName>
    <definedName function="false" hidden="false" localSheetId="6" name="CL_55" vbProcedure="false">[5]p.u.exp!#REF!</definedName>
    <definedName function="false" hidden="false" localSheetId="6" name="CL_56" vbProcedure="false">[5]p.u.exp!#REF!</definedName>
    <definedName function="false" hidden="false" localSheetId="6" name="CL_57" vbProcedure="false">[5]p.u.exp!#REF!</definedName>
    <definedName function="false" hidden="false" localSheetId="6" name="CL_58" vbProcedure="false">[5]p.u.exp!#REF!</definedName>
    <definedName function="false" hidden="false" localSheetId="6" name="CL_59" vbProcedure="false">[5]p.u.exp!#REF!</definedName>
    <definedName function="false" hidden="false" localSheetId="6" name="CL_6" vbProcedure="false">[5]p.u.exp!#REF!</definedName>
    <definedName function="false" hidden="false" localSheetId="6" name="CL_60" vbProcedure="false">[5]p.u.exp!#REF!</definedName>
    <definedName function="false" hidden="false" localSheetId="6" name="CL_61" vbProcedure="false">[5]p.u.exp!#REF!</definedName>
    <definedName function="false" hidden="false" localSheetId="6" name="CL_62" vbProcedure="false">[5]p.u.exp!#REF!</definedName>
    <definedName function="false" hidden="false" localSheetId="6" name="CL_63" vbProcedure="false">[5]p.u.exp!#REF!</definedName>
    <definedName function="false" hidden="false" localSheetId="6" name="CL_64" vbProcedure="false">[5]p.u.exp!#REF!</definedName>
    <definedName function="false" hidden="false" localSheetId="6" name="CL_65" vbProcedure="false">[5]p.u.exp!#REF!</definedName>
    <definedName function="false" hidden="false" localSheetId="6" name="CL_66" vbProcedure="false">[5]p.u.exp!#REF!</definedName>
    <definedName function="false" hidden="false" localSheetId="6" name="CL_7" vbProcedure="false">[5]p.u.exp!#REF!</definedName>
    <definedName function="false" hidden="false" localSheetId="6" name="CL_8" vbProcedure="false">[5]p.u.exp!#REF!</definedName>
    <definedName function="false" hidden="false" localSheetId="6" name="CL_9" vbProcedure="false">[5]p.u.exp!#REF!</definedName>
    <definedName function="false" hidden="false" localSheetId="6" name="CN_C" vbProcedure="false">[3]p.u.p!#REF!</definedName>
    <definedName function="false" hidden="false" localSheetId="6" name="CN_S" vbProcedure="false">[3]p.u.p!#REF!</definedName>
    <definedName function="false" hidden="false" localSheetId="6" name="CO" vbProcedure="false">[11]conv!#REF!</definedName>
    <definedName function="false" hidden="false" localSheetId="6" name="coef" vbProcedure="false">#REF!</definedName>
    <definedName function="false" hidden="false" localSheetId="6" name="coefic" vbProcedure="false">[11]maq!#REF!</definedName>
    <definedName function="false" hidden="false" localSheetId="6" name="coef_1" vbProcedure="false">#REF!</definedName>
    <definedName function="false" hidden="false" localSheetId="6" name="Coef_2" vbProcedure="false">#REF!</definedName>
    <definedName function="false" hidden="false" localSheetId="6" name="Coef_3" vbProcedure="false">#REF!</definedName>
    <definedName function="false" hidden="false" localSheetId="6" name="Coef_4" vbProcedure="false">#REF!</definedName>
    <definedName function="false" hidden="false" localSheetId="6" name="coef_5" vbProcedure="false">#REF!</definedName>
    <definedName function="false" hidden="false" localSheetId="6" name="COEF_6" vbProcedure="false">#REF!</definedName>
    <definedName function="false" hidden="false" localSheetId="6" name="COEF_8" vbProcedure="false">[3]fin!#REF!</definedName>
    <definedName function="false" hidden="false" localSheetId="6" name="COEF_CAP_10" vbProcedure="false">[10]finan!#REF!</definedName>
    <definedName function="false" hidden="false" localSheetId="6" name="Coef_Fin" vbProcedure="false">#REF!</definedName>
    <definedName function="false" hidden="false" localSheetId="6" name="COEF_INT_10" vbProcedure="false">[10]finan!#REF!</definedName>
    <definedName function="false" hidden="false" localSheetId="6" name="COEF_LIMP" vbProcedure="false">#REF!</definedName>
    <definedName function="false" hidden="false" localSheetId="6" name="COEF_L_I" vbProcedure="false">#REF!</definedName>
    <definedName function="false" hidden="false" localSheetId="6" name="COEF_REC" vbProcedure="false">#REF!</definedName>
    <definedName function="false" hidden="false" localSheetId="6" name="Coef__Fin" vbProcedure="false">#REF!</definedName>
    <definedName function="false" hidden="false" localSheetId="6" name="COE_5" vbProcedure="false">'[8]amort pendent'!#ref!</definedName>
    <definedName function="false" hidden="false" localSheetId="6" name="COE_8" vbProcedure="false">'[8]amort pendent'!#ref!</definedName>
    <definedName function="false" hidden="false" localSheetId="6" name="COMB_102" vbProcedure="false">#REF!</definedName>
    <definedName function="false" hidden="false" localSheetId="6" name="COMB_103" vbProcedure="false">#REF!</definedName>
    <definedName function="false" hidden="false" localSheetId="6" name="COMB_104" vbProcedure="false">#REF!</definedName>
    <definedName function="false" hidden="false" localSheetId="6" name="COMB_106" vbProcedure="false">#REF!</definedName>
    <definedName function="false" hidden="false" localSheetId="6" name="COMB_116" vbProcedure="false">#REF!</definedName>
    <definedName function="false" hidden="false" localSheetId="6" name="COMB_117" vbProcedure="false">#REF!</definedName>
    <definedName function="false" hidden="false" localSheetId="6" name="COMB_118" vbProcedure="false">#REF!</definedName>
    <definedName function="false" hidden="false" localSheetId="6" name="COMB_119" vbProcedure="false">#REF!</definedName>
    <definedName function="false" hidden="false" localSheetId="6" name="COMB_120" vbProcedure="false">#REF!</definedName>
    <definedName function="false" hidden="false" localSheetId="6" name="COMB_124" vbProcedure="false">#REF!</definedName>
    <definedName function="false" hidden="false" localSheetId="6" name="COMB_46" vbProcedure="false">#REF!</definedName>
    <definedName function="false" hidden="false" localSheetId="6" name="COMB_47" vbProcedure="false">#REF!</definedName>
    <definedName function="false" hidden="false" localSheetId="6" name="COMB_48" vbProcedure="false">#REF!</definedName>
    <definedName function="false" hidden="false" localSheetId="6" name="COMB_49" vbProcedure="false">#REF!</definedName>
    <definedName function="false" hidden="false" localSheetId="6" name="COMB_50" vbProcedure="false">#REF!</definedName>
    <definedName function="false" hidden="false" localSheetId="6" name="COMB_51" vbProcedure="false">#REF!</definedName>
    <definedName function="false" hidden="false" localSheetId="6" name="COMB_52" vbProcedure="false">#REF!</definedName>
    <definedName function="false" hidden="false" localSheetId="6" name="COMB_53" vbProcedure="false">#REF!</definedName>
    <definedName function="false" hidden="false" localSheetId="6" name="COMB_54" vbProcedure="false">#REF!</definedName>
    <definedName function="false" hidden="false" localSheetId="6" name="COMB_55" vbProcedure="false">#REF!</definedName>
    <definedName function="false" hidden="false" localSheetId="6" name="COMB_56" vbProcedure="false">#REF!</definedName>
    <definedName function="false" hidden="false" localSheetId="6" name="COMB_57" vbProcedure="false">#REF!</definedName>
    <definedName function="false" hidden="false" localSheetId="6" name="COMB_58" vbProcedure="false">#REF!</definedName>
    <definedName function="false" hidden="false" localSheetId="6" name="COMB_59" vbProcedure="false">#REF!</definedName>
    <definedName function="false" hidden="false" localSheetId="6" name="COMB_60" vbProcedure="false">#REF!</definedName>
    <definedName function="false" hidden="false" localSheetId="6" name="COMB_61" vbProcedure="false">#REF!</definedName>
    <definedName function="false" hidden="false" localSheetId="6" name="COMB_62" vbProcedure="false">#REF!</definedName>
    <definedName function="false" hidden="false" localSheetId="6" name="COMB_63" vbProcedure="false">#REF!</definedName>
    <definedName function="false" hidden="false" localSheetId="6" name="COMB_64" vbProcedure="false">#REF!</definedName>
    <definedName function="false" hidden="false" localSheetId="6" name="COMB_65" vbProcedure="false">#REF!</definedName>
    <definedName function="false" hidden="false" localSheetId="6" name="COMB_66" vbProcedure="false">#REF!</definedName>
    <definedName function="false" hidden="false" localSheetId="6" name="COMB_67" vbProcedure="false">#REF!</definedName>
    <definedName function="false" hidden="false" localSheetId="6" name="COMB_68" vbProcedure="false">#REF!</definedName>
    <definedName function="false" hidden="false" localSheetId="6" name="COMB_69" vbProcedure="false">#REF!</definedName>
    <definedName function="false" hidden="false" localSheetId="6" name="COM_19" vbProcedure="false">[3]exp!#REF!</definedName>
    <definedName function="false" hidden="false" localSheetId="6" name="COND" vbProcedure="false">#REF!</definedName>
    <definedName function="false" hidden="false" localSheetId="6" name="consumo" vbProcedure="false">#REF!</definedName>
    <definedName function="false" hidden="false" localSheetId="6" name="CONS_VAR_1" vbProcedure="false">#REF!</definedName>
    <definedName function="false" hidden="false" localSheetId="6" name="CON_1" vbProcedure="false">#REF!</definedName>
    <definedName function="false" hidden="false" localSheetId="6" name="CON_10" vbProcedure="false">#REF!</definedName>
    <definedName function="false" hidden="false" localSheetId="6" name="CON_11" vbProcedure="false">#REF!</definedName>
    <definedName function="false" hidden="false" localSheetId="6" name="CON_12" vbProcedure="false">#REF!</definedName>
    <definedName function="false" hidden="false" localSheetId="6" name="CON_13" vbProcedure="false">#REF!</definedName>
    <definedName function="false" hidden="false" localSheetId="6" name="CON_14" vbProcedure="false">#REF!</definedName>
    <definedName function="false" hidden="false" localSheetId="6" name="CON_15" vbProcedure="false">#REF!</definedName>
    <definedName function="false" hidden="false" localSheetId="6" name="CON_16" vbProcedure="false">#REF!</definedName>
    <definedName function="false" hidden="false" localSheetId="6" name="CON_17" vbProcedure="false">#REF!</definedName>
    <definedName function="false" hidden="false" localSheetId="6" name="CON_18" vbProcedure="false">#REF!</definedName>
    <definedName function="false" hidden="false" localSheetId="6" name="CON_2" vbProcedure="false">#REF!</definedName>
    <definedName function="false" hidden="false" localSheetId="6" name="CON_3" vbProcedure="false">#REF!</definedName>
    <definedName function="false" hidden="false" localSheetId="6" name="CON_4" vbProcedure="false">#REF!</definedName>
    <definedName function="false" hidden="false" localSheetId="6" name="CON_5" vbProcedure="false">#REF!</definedName>
    <definedName function="false" hidden="false" localSheetId="6" name="CON_6" vbProcedure="false">#REF!</definedName>
    <definedName function="false" hidden="false" localSheetId="6" name="CON_7" vbProcedure="false">#REF!</definedName>
    <definedName function="false" hidden="false" localSheetId="6" name="CON_8" vbProcedure="false">#REF!</definedName>
    <definedName function="false" hidden="false" localSheetId="6" name="CON_9" vbProcedure="false">#REF!</definedName>
    <definedName function="false" hidden="false" localSheetId="6" name="con_inter" vbProcedure="false">#REF!</definedName>
    <definedName function="false" hidden="false" localSheetId="6" name="con_l21" vbProcedure="false">[6]limpi!#REF!</definedName>
    <definedName function="false" hidden="false" localSheetId="6" name="con_l22" vbProcedure="false">[6]limpi!#REF!</definedName>
    <definedName function="false" hidden="false" localSheetId="6" name="con_limp" vbProcedure="false">#REF!</definedName>
    <definedName function="false" hidden="false" localSheetId="6" name="con_limp_alt" vbProcedure="false">#REF!</definedName>
    <definedName function="false" hidden="false" localSheetId="6" name="con_ratas" vbProcedure="false">#REF!</definedName>
    <definedName function="false" hidden="false" localSheetId="6" name="con_rec" vbProcedure="false">#REF!</definedName>
    <definedName function="false" hidden="false" localSheetId="6" name="CP_1" vbProcedure="false">#REF!</definedName>
    <definedName function="false" hidden="false" localSheetId="6" name="CP_10" vbProcedure="false">#REF!</definedName>
    <definedName function="false" hidden="false" localSheetId="6" name="CP_11" vbProcedure="false">#REF!</definedName>
    <definedName function="false" hidden="false" localSheetId="6" name="CP_12" vbProcedure="false">[10]conv!#REF!</definedName>
    <definedName function="false" hidden="false" localSheetId="6" name="CP_13" vbProcedure="false">[10]conv!#REF!</definedName>
    <definedName function="false" hidden="false" localSheetId="6" name="CP_14" vbProcedure="false">[10]conv!#REF!</definedName>
    <definedName function="false" hidden="false" localSheetId="6" name="CP_15" vbProcedure="false">[10]conv!#REF!</definedName>
    <definedName function="false" hidden="false" localSheetId="6" name="CP_16" vbProcedure="false">[10]conv!#REF!</definedName>
    <definedName function="false" hidden="false" localSheetId="6" name="CP_17" vbProcedure="false">[10]conv!#REF!</definedName>
    <definedName function="false" hidden="false" localSheetId="6" name="CP_18" vbProcedure="false">[10]conv!#REF!</definedName>
    <definedName function="false" hidden="false" localSheetId="6" name="CP_19" vbProcedure="false">[10]conv!#REF!</definedName>
    <definedName function="false" hidden="false" localSheetId="6" name="CP_2" vbProcedure="false">#REF!</definedName>
    <definedName function="false" hidden="false" localSheetId="6" name="CP_20" vbProcedure="false">[10]conv!#REF!</definedName>
    <definedName function="false" hidden="false" localSheetId="6" name="CP_3" vbProcedure="false">#REF!</definedName>
    <definedName function="false" hidden="false" localSheetId="6" name="CP_4" vbProcedure="false">#REF!</definedName>
    <definedName function="false" hidden="false" localSheetId="6" name="CP_5" vbProcedure="false">#REF!</definedName>
    <definedName function="false" hidden="false" localSheetId="6" name="CP_6" vbProcedure="false">#REF!</definedName>
    <definedName function="false" hidden="false" localSheetId="6" name="CP_7" vbProcedure="false">#REF!</definedName>
    <definedName function="false" hidden="false" localSheetId="6" name="CP_8" vbProcedure="false">#REF!</definedName>
    <definedName function="false" hidden="false" localSheetId="6" name="CP_9" vbProcedure="false">#REF!</definedName>
    <definedName function="false" hidden="false" localSheetId="6" name="CP_D" vbProcedure="false">[3]p.u.p!#REF!</definedName>
    <definedName function="false" hidden="false" localSheetId="6" name="CP_N" vbProcedure="false">[3]p.u.p!#REF!</definedName>
    <definedName function="false" hidden="false" localSheetId="6" name="CRB" vbProcedure="false">[3]serv!#REF!</definedName>
    <definedName function="false" hidden="false" localSheetId="6" name="CRV" vbProcedure="false">[3]serv!#REF!</definedName>
    <definedName function="false" hidden="false" localSheetId="6" name="CRV_1" vbProcedure="false">[3]serv!#REF!</definedName>
    <definedName function="false" hidden="false" localSheetId="6" name="CRV_2" vbProcedure="false">[3]serv!#REF!</definedName>
    <definedName function="false" hidden="false" localSheetId="6" name="cuart" vbProcedure="false">[10]varios!#REF!</definedName>
    <definedName function="false" hidden="false" localSheetId="6" name="C_1" vbProcedure="false">[2]conv!#REF!</definedName>
    <definedName function="false" hidden="false" localSheetId="6" name="C_11" vbProcedure="false">[2]conv!#REF!</definedName>
    <definedName function="false" hidden="false" localSheetId="6" name="C_14" vbProcedure="false">[2]conv!#REF!</definedName>
    <definedName function="false" hidden="false" localSheetId="6" name="C_16" vbProcedure="false">[2]conv!#REF!</definedName>
    <definedName function="false" hidden="false" localSheetId="6" name="C_2" vbProcedure="false">[2]conv!#REF!</definedName>
    <definedName function="false" hidden="false" localSheetId="6" name="c_3" vbProcedure="false">[10]explo!#REF!</definedName>
    <definedName function="false" hidden="false" localSheetId="6" name="C_4" vbProcedure="false">[2]conv!#REF!</definedName>
    <definedName function="false" hidden="false" localSheetId="6" name="C_5" vbProcedure="false">[2]conv!#REF!</definedName>
    <definedName function="false" hidden="false" localSheetId="6" name="c_6" vbProcedure="false">[10]explo!#REF!</definedName>
    <definedName function="false" hidden="false" localSheetId="6" name="c_7" vbProcedure="false">[10]explo!#REF!</definedName>
    <definedName function="false" hidden="false" localSheetId="6" name="C_8" vbProcedure="false">'[8]amort pendent'!#ref!</definedName>
    <definedName function="false" hidden="false" localSheetId="6" name="c_9" vbProcedure="false">[10]explo!#REF!</definedName>
    <definedName function="false" hidden="false" localSheetId="6" name="C_AMORT" vbProcedure="false">#REF!</definedName>
    <definedName function="false" hidden="false" localSheetId="6" name="C_CAP" vbProcedure="false">#REF!</definedName>
    <definedName function="false" hidden="false" localSheetId="6" name="C_CAP_10" vbProcedure="false">#REF!</definedName>
    <definedName function="false" hidden="false" localSheetId="6" name="C_CAP_2" vbProcedure="false">#REF!</definedName>
    <definedName function="false" hidden="false" localSheetId="6" name="C_CAP_3" vbProcedure="false">#REF!</definedName>
    <definedName function="false" hidden="false" localSheetId="6" name="C_CAP_4" vbProcedure="false">#REF!</definedName>
    <definedName function="false" hidden="false" localSheetId="6" name="C_CAP_5" vbProcedure="false">#REF!</definedName>
    <definedName function="false" hidden="false" localSheetId="6" name="C_CAP_6" vbProcedure="false">#REF!</definedName>
    <definedName function="false" hidden="false" localSheetId="6" name="C_CAP_7" vbProcedure="false">#REF!</definedName>
    <definedName function="false" hidden="false" localSheetId="6" name="C_CAP_8" vbProcedure="false">#REF!</definedName>
    <definedName function="false" hidden="false" localSheetId="6" name="C_CAP_9" vbProcedure="false">#REF!</definedName>
    <definedName function="false" hidden="false" localSheetId="6" name="c_co_1" vbProcedure="false">#REF!</definedName>
    <definedName function="false" hidden="false" localSheetId="6" name="c_co_10" vbProcedure="false">#REF!</definedName>
    <definedName function="false" hidden="false" localSheetId="6" name="c_co_11" vbProcedure="false">#REF!</definedName>
    <definedName function="false" hidden="false" localSheetId="6" name="c_co_12" vbProcedure="false">#REF!</definedName>
    <definedName function="false" hidden="false" localSheetId="6" name="c_co_13" vbProcedure="false">#REF!</definedName>
    <definedName function="false" hidden="false" localSheetId="6" name="c_co_14" vbProcedure="false">#REF!</definedName>
    <definedName function="false" hidden="false" localSheetId="6" name="c_co_2" vbProcedure="false">#REF!</definedName>
    <definedName function="false" hidden="false" localSheetId="6" name="c_co_3" vbProcedure="false">#REF!</definedName>
    <definedName function="false" hidden="false" localSheetId="6" name="c_co_4" vbProcedure="false">#REF!</definedName>
    <definedName function="false" hidden="false" localSheetId="6" name="c_co_5" vbProcedure="false">#REF!</definedName>
    <definedName function="false" hidden="false" localSheetId="6" name="c_co_6" vbProcedure="false">#REF!</definedName>
    <definedName function="false" hidden="false" localSheetId="6" name="c_co_7" vbProcedure="false">#REF!</definedName>
    <definedName function="false" hidden="false" localSheetId="6" name="c_co_8" vbProcedure="false">#REF!</definedName>
    <definedName function="false" hidden="false" localSheetId="6" name="c_co_9" vbProcedure="false">#REF!</definedName>
    <definedName function="false" hidden="false" localSheetId="6" name="C_D" vbProcedure="false">[3]p.u.p!#REF!</definedName>
    <definedName function="false" hidden="false" localSheetId="6" name="C_DT" vbProcedure="false">[3]p.u.p!#REF!</definedName>
    <definedName function="false" hidden="false" localSheetId="6" name="C_INT" vbProcedure="false">#REF!</definedName>
    <definedName function="false" hidden="false" localSheetId="6" name="C_INT_10" vbProcedure="false">#REF!</definedName>
    <definedName function="false" hidden="false" localSheetId="6" name="C_INT_2" vbProcedure="false">#REF!</definedName>
    <definedName function="false" hidden="false" localSheetId="6" name="C_INT_3" vbProcedure="false">#REF!</definedName>
    <definedName function="false" hidden="false" localSheetId="6" name="C_INT_4" vbProcedure="false">#REF!</definedName>
    <definedName function="false" hidden="false" localSheetId="6" name="C_INT_5" vbProcedure="false">#REF!</definedName>
    <definedName function="false" hidden="false" localSheetId="6" name="C_INT_6" vbProcedure="false">#REF!</definedName>
    <definedName function="false" hidden="false" localSheetId="6" name="C_INT_7" vbProcedure="false">#REF!</definedName>
    <definedName function="false" hidden="false" localSheetId="6" name="C_INT_8" vbProcedure="false">#REF!</definedName>
    <definedName function="false" hidden="false" localSheetId="6" name="C_INT_9" vbProcedure="false">#REF!</definedName>
    <definedName function="false" hidden="false" localSheetId="6" name="c_lub" vbProcedure="false">#REF!</definedName>
    <definedName function="false" hidden="false" localSheetId="6" name="c_ma_1" vbProcedure="false">#REF!</definedName>
    <definedName function="false" hidden="false" localSheetId="6" name="c_ma_10" vbProcedure="false">#REF!</definedName>
    <definedName function="false" hidden="false" localSheetId="6" name="c_ma_11" vbProcedure="false">#REF!</definedName>
    <definedName function="false" hidden="false" localSheetId="6" name="c_ma_12" vbProcedure="false">#REF!</definedName>
    <definedName function="false" hidden="false" localSheetId="6" name="c_ma_13" vbProcedure="false">#REF!</definedName>
    <definedName function="false" hidden="false" localSheetId="6" name="c_ma_14" vbProcedure="false">#REF!</definedName>
    <definedName function="false" hidden="false" localSheetId="6" name="c_ma_2" vbProcedure="false">#REF!</definedName>
    <definedName function="false" hidden="false" localSheetId="6" name="c_ma_3" vbProcedure="false">#REF!</definedName>
    <definedName function="false" hidden="false" localSheetId="6" name="c_ma_4" vbProcedure="false">#REF!</definedName>
    <definedName function="false" hidden="false" localSheetId="6" name="c_ma_5" vbProcedure="false">#REF!</definedName>
    <definedName function="false" hidden="false" localSheetId="6" name="c_ma_6" vbProcedure="false">#REF!</definedName>
    <definedName function="false" hidden="false" localSheetId="6" name="c_ma_7" vbProcedure="false">#REF!</definedName>
    <definedName function="false" hidden="false" localSheetId="6" name="c_ma_8" vbProcedure="false">#REF!</definedName>
    <definedName function="false" hidden="false" localSheetId="6" name="c_ma_9" vbProcedure="false">#REF!</definedName>
    <definedName function="false" hidden="false" localSheetId="6" name="c_mo_1" vbProcedure="false">#REF!</definedName>
    <definedName function="false" hidden="false" localSheetId="6" name="c_mo_10" vbProcedure="false">#REF!</definedName>
    <definedName function="false" hidden="false" localSheetId="6" name="c_mo_11" vbProcedure="false">#REF!</definedName>
    <definedName function="false" hidden="false" localSheetId="6" name="c_mo_12" vbProcedure="false">#REF!</definedName>
    <definedName function="false" hidden="false" localSheetId="6" name="c_mo_13" vbProcedure="false">#REF!</definedName>
    <definedName function="false" hidden="false" localSheetId="6" name="c_mo_14" vbProcedure="false">#REF!</definedName>
    <definedName function="false" hidden="false" localSheetId="6" name="c_mo_2" vbProcedure="false">#REF!</definedName>
    <definedName function="false" hidden="false" localSheetId="6" name="c_mo_3" vbProcedure="false">#REF!</definedName>
    <definedName function="false" hidden="false" localSheetId="6" name="c_mo_4" vbProcedure="false">#REF!</definedName>
    <definedName function="false" hidden="false" localSheetId="6" name="c_mo_5" vbProcedure="false">#REF!</definedName>
    <definedName function="false" hidden="false" localSheetId="6" name="c_mo_6" vbProcedure="false">#REF!</definedName>
    <definedName function="false" hidden="false" localSheetId="6" name="c_mo_7" vbProcedure="false">#REF!</definedName>
    <definedName function="false" hidden="false" localSheetId="6" name="c_mo_8" vbProcedure="false">#REF!</definedName>
    <definedName function="false" hidden="false" localSheetId="6" name="c_mo_9" vbProcedure="false">#REF!</definedName>
    <definedName function="false" hidden="false" localSheetId="6" name="C_N" vbProcedure="false">[3]p.u.p!#REF!</definedName>
    <definedName function="false" hidden="false" localSheetId="6" name="c_neu" vbProcedure="false">#REF!</definedName>
    <definedName function="false" hidden="false" localSheetId="6" name="C_NT" vbProcedure="false">[3]p.u.p!#REF!</definedName>
    <definedName function="false" hidden="false" localSheetId="6" name="c_rep" vbProcedure="false">#REF!</definedName>
    <definedName function="false" hidden="false" localSheetId="6" name="D1_" vbProcedure="false">[3]p.u.p!#REF!</definedName>
    <definedName function="false" hidden="false" localSheetId="6" name="D2_" vbProcedure="false">[3]p.u.p!#REF!</definedName>
    <definedName function="false" hidden="false" localSheetId="6" name="DA" vbProcedure="false">[13]ant!#REF!</definedName>
    <definedName function="false" hidden="false" localSheetId="6" name="DAÑO" vbProcedure="false">#REF!</definedName>
    <definedName function="false" hidden="false" localSheetId="6" name="DESLI" vbProcedure="false">#REF!</definedName>
    <definedName function="false" hidden="false" localSheetId="6" name="DIAS_00" vbProcedure="false">[5]conv!#REF!</definedName>
    <definedName function="false" hidden="false" localSheetId="6" name="DIAS_00_BD" vbProcedure="false">[5]conv!#REF!</definedName>
    <definedName function="false" hidden="false" localSheetId="6" name="dias_00_ind" vbProcedure="false">[5]conv!#REF!</definedName>
    <definedName function="false" hidden="false" localSheetId="6" name="DIAS_98" vbProcedure="false">#REF!</definedName>
    <definedName function="false" hidden="false" localSheetId="6" name="DIAS_ANT" vbProcedure="false">[5]conv!#REF!</definedName>
    <definedName function="false" hidden="false" localSheetId="6" name="dir_01" vbProcedure="false">[5]conv!#REF!</definedName>
    <definedName function="false" hidden="false" localSheetId="6" name="dir_02" vbProcedure="false">[5]conv!#REF!</definedName>
    <definedName function="false" hidden="false" localSheetId="6" name="dir_03" vbProcedure="false">[5]conv!#REF!</definedName>
    <definedName function="false" hidden="false" localSheetId="6" name="dir_04" vbProcedure="false">[5]conv!#REF!</definedName>
    <definedName function="false" hidden="false" localSheetId="6" name="dir_05" vbProcedure="false">[5]conv!#REF!</definedName>
    <definedName function="false" hidden="false" localSheetId="6" name="dir_06" vbProcedure="false">[5]conv!#REF!</definedName>
    <definedName function="false" hidden="false" localSheetId="6" name="dir_07" vbProcedure="false">[5]conv!#REF!</definedName>
    <definedName function="false" hidden="false" localSheetId="6" name="dir_08" vbProcedure="false">[5]conv!#REF!</definedName>
    <definedName function="false" hidden="false" localSheetId="6" name="dir_09" vbProcedure="false">[5]conv!#REF!</definedName>
    <definedName function="false" hidden="false" localSheetId="6" name="dir_10" vbProcedure="false">[5]conv!#REF!</definedName>
    <definedName function="false" hidden="false" localSheetId="6" name="dir_11" vbProcedure="false">[5]conv!#REF!</definedName>
    <definedName function="false" hidden="false" localSheetId="6" name="dir_12" vbProcedure="false">[5]conv!#REF!</definedName>
    <definedName function="false" hidden="false" localSheetId="6" name="dir_13" vbProcedure="false">[5]conv!#REF!</definedName>
    <definedName function="false" hidden="false" localSheetId="6" name="dir_14" vbProcedure="false">[5]conv!#REF!</definedName>
    <definedName function="false" hidden="false" localSheetId="6" name="dir_15" vbProcedure="false">[5]conv!#REF!</definedName>
    <definedName function="false" hidden="false" localSheetId="6" name="dir_16" vbProcedure="false">[5]conv!#REF!</definedName>
    <definedName function="false" hidden="false" localSheetId="6" name="dir_17" vbProcedure="false">[5]conv!#REF!</definedName>
    <definedName function="false" hidden="false" localSheetId="6" name="dir_18" vbProcedure="false">[5]conv!#REF!</definedName>
    <definedName function="false" hidden="false" localSheetId="6" name="dir_19" vbProcedure="false">[5]conv!#REF!</definedName>
    <definedName function="false" hidden="false" localSheetId="6" name="dir_20" vbProcedure="false">[5]conv!#REF!</definedName>
    <definedName function="false" hidden="false" localSheetId="6" name="dir_21" vbProcedure="false">[5]conv!#REF!</definedName>
    <definedName function="false" hidden="false" localSheetId="6" name="dir_22" vbProcedure="false">[5]conv!#REF!</definedName>
    <definedName function="false" hidden="false" localSheetId="6" name="dir_23" vbProcedure="false">[5]conv!#REF!</definedName>
    <definedName function="false" hidden="false" localSheetId="6" name="dir_24" vbProcedure="false">[5]conv!#REF!</definedName>
    <definedName function="false" hidden="false" localSheetId="6" name="dir_25" vbProcedure="false">[5]conv!#REF!</definedName>
    <definedName function="false" hidden="false" localSheetId="6" name="dir_26" vbProcedure="false">[5]conv!#REF!</definedName>
    <definedName function="false" hidden="false" localSheetId="6" name="dir_27" vbProcedure="false">[5]conv!#REF!</definedName>
    <definedName function="false" hidden="false" localSheetId="6" name="dir_28" vbProcedure="false">[5]conv!#REF!</definedName>
    <definedName function="false" hidden="false" localSheetId="6" name="dir_29" vbProcedure="false">[5]conv!#REF!</definedName>
    <definedName function="false" hidden="false" localSheetId="6" name="dir_30" vbProcedure="false">[5]conv!#REF!</definedName>
    <definedName function="false" hidden="false" localSheetId="6" name="dir_31" vbProcedure="false">[5]conv!#REF!</definedName>
    <definedName function="false" hidden="false" localSheetId="6" name="dir_32" vbProcedure="false">[5]conv!#REF!</definedName>
    <definedName function="false" hidden="false" localSheetId="6" name="dir_33" vbProcedure="false">[5]conv!#REF!</definedName>
    <definedName function="false" hidden="false" localSheetId="6" name="dir_34" vbProcedure="false">[5]conv!#REF!</definedName>
    <definedName function="false" hidden="false" localSheetId="6" name="dir_35" vbProcedure="false">[5]conv!#REF!</definedName>
    <definedName function="false" hidden="false" localSheetId="6" name="dir_36" vbProcedure="false">[5]conv!#REF!</definedName>
    <definedName function="false" hidden="false" localSheetId="6" name="dir_37" vbProcedure="false">[5]conv!#REF!</definedName>
    <definedName function="false" hidden="false" localSheetId="6" name="dir_38" vbProcedure="false">[5]conv!#REF!</definedName>
    <definedName function="false" hidden="false" localSheetId="6" name="dir_39" vbProcedure="false">[5]conv!#REF!</definedName>
    <definedName function="false" hidden="false" localSheetId="6" name="dir_40" vbProcedure="false">[5]conv!#REF!</definedName>
    <definedName function="false" hidden="false" localSheetId="6" name="dir_41" vbProcedure="false">[5]conv!#REF!</definedName>
    <definedName function="false" hidden="false" localSheetId="6" name="dir_42" vbProcedure="false">[5]conv!#REF!</definedName>
    <definedName function="false" hidden="false" localSheetId="6" name="dir_43" vbProcedure="false">[5]conv!#REF!</definedName>
    <definedName function="false" hidden="false" localSheetId="6" name="dir_44" vbProcedure="false">[5]conv!#REF!</definedName>
    <definedName function="false" hidden="false" localSheetId="6" name="dir_45" vbProcedure="false">[5]conv!#REF!</definedName>
    <definedName function="false" hidden="false" localSheetId="6" name="dir_46" vbProcedure="false">[5]conv!#REF!</definedName>
    <definedName function="false" hidden="false" localSheetId="6" name="dir_47" vbProcedure="false">[5]conv!#REF!</definedName>
    <definedName function="false" hidden="false" localSheetId="6" name="DIR_INTER" vbProcedure="false">#REF!</definedName>
    <definedName function="false" hidden="false" localSheetId="6" name="DIR_LIMP" vbProcedure="false">#REF!</definedName>
    <definedName function="false" hidden="false" localSheetId="6" name="DIR_REC" vbProcedure="false">#REF!</definedName>
    <definedName function="false" hidden="false" localSheetId="6" name="DL" vbProcedure="false">[10]conv!#REF!</definedName>
    <definedName function="false" hidden="false" localSheetId="6" name="dla" vbProcedure="false">#REF!</definedName>
    <definedName function="false" hidden="false" localSheetId="6" name="dl_ind" vbProcedure="false">[5]conv!#REF!</definedName>
    <definedName function="false" hidden="false" localSheetId="6" name="Dl_rec" vbProcedure="false">[5]conv!#REF!</definedName>
    <definedName function="false" hidden="false" localSheetId="6" name="dsa" vbProcedure="false">#REF!</definedName>
    <definedName function="false" hidden="false" localSheetId="6" name="DT_1" vbProcedure="false">[5]p.u.exp!#REF!</definedName>
    <definedName function="false" hidden="false" localSheetId="6" name="DT_10" vbProcedure="false">[5]p.u.exp!#REF!</definedName>
    <definedName function="false" hidden="false" localSheetId="6" name="DT_11" vbProcedure="false">[5]p.u.exp!#REF!</definedName>
    <definedName function="false" hidden="false" localSheetId="6" name="DT_12" vbProcedure="false">[5]p.u.exp!#REF!</definedName>
    <definedName function="false" hidden="false" localSheetId="6" name="DT_13" vbProcedure="false">[5]p.u.exp!#REF!</definedName>
    <definedName function="false" hidden="false" localSheetId="6" name="DT_14" vbProcedure="false">[5]p.u.exp!#REF!</definedName>
    <definedName function="false" hidden="false" localSheetId="6" name="DT_15" vbProcedure="false">[5]p.u.exp!#REF!</definedName>
    <definedName function="false" hidden="false" localSheetId="6" name="DT_16" vbProcedure="false">[5]p.u.exp!#REF!</definedName>
    <definedName function="false" hidden="false" localSheetId="6" name="DT_17" vbProcedure="false">[5]p.u.exp!#REF!</definedName>
    <definedName function="false" hidden="false" localSheetId="6" name="DT_18" vbProcedure="false">[5]p.u.exp!#REF!</definedName>
    <definedName function="false" hidden="false" localSheetId="6" name="DT_19" vbProcedure="false">[5]p.u.exp!#REF!</definedName>
    <definedName function="false" hidden="false" localSheetId="6" name="DT_2" vbProcedure="false">[5]p.u.exp!#REF!</definedName>
    <definedName function="false" hidden="false" localSheetId="6" name="DT_20" vbProcedure="false">[5]p.u.exp!#REF!</definedName>
    <definedName function="false" hidden="false" localSheetId="6" name="DT_21" vbProcedure="false">[5]p.u.exp!#REF!</definedName>
    <definedName function="false" hidden="false" localSheetId="6" name="DT_22" vbProcedure="false">[5]p.u.exp!#REF!</definedName>
    <definedName function="false" hidden="false" localSheetId="6" name="DT_23" vbProcedure="false">[5]p.u.exp!#REF!</definedName>
    <definedName function="false" hidden="false" localSheetId="6" name="DT_24" vbProcedure="false">[5]p.u.exp!#REF!</definedName>
    <definedName function="false" hidden="false" localSheetId="6" name="DT_25" vbProcedure="false">[5]p.u.exp!#REF!</definedName>
    <definedName function="false" hidden="false" localSheetId="6" name="DT_26" vbProcedure="false">[5]p.u.exp!#REF!</definedName>
    <definedName function="false" hidden="false" localSheetId="6" name="DT_27" vbProcedure="false">[5]p.u.exp!#REF!</definedName>
    <definedName function="false" hidden="false" localSheetId="6" name="DT_28" vbProcedure="false">[5]p.u.exp!#REF!</definedName>
    <definedName function="false" hidden="false" localSheetId="6" name="DT_29" vbProcedure="false">[5]p.u.exp!#REF!</definedName>
    <definedName function="false" hidden="false" localSheetId="6" name="DT_3" vbProcedure="false">[5]p.u.exp!#REF!</definedName>
    <definedName function="false" hidden="false" localSheetId="6" name="DT_30" vbProcedure="false">[5]p.u.exp!#REF!</definedName>
    <definedName function="false" hidden="false" localSheetId="6" name="DT_31" vbProcedure="false">[5]p.u.exp!#REF!</definedName>
    <definedName function="false" hidden="false" localSheetId="6" name="DT_32" vbProcedure="false">[5]p.u.exp!#REF!</definedName>
    <definedName function="false" hidden="false" localSheetId="6" name="DT_33" vbProcedure="false">[5]p.u.exp!#REF!</definedName>
    <definedName function="false" hidden="false" localSheetId="6" name="DT_34" vbProcedure="false">[5]p.u.exp!#REF!</definedName>
    <definedName function="false" hidden="false" localSheetId="6" name="DT_35" vbProcedure="false">[5]p.u.exp!#REF!</definedName>
    <definedName function="false" hidden="false" localSheetId="6" name="DT_38" vbProcedure="false">[5]p.u.exp!#REF!</definedName>
    <definedName function="false" hidden="false" localSheetId="6" name="DT_39" vbProcedure="false">[5]p.u.exp!#REF!</definedName>
    <definedName function="false" hidden="false" localSheetId="6" name="DT_4" vbProcedure="false">[5]p.u.exp!#REF!</definedName>
    <definedName function="false" hidden="false" localSheetId="6" name="DT_40" vbProcedure="false">[5]p.u.exp!#REF!</definedName>
    <definedName function="false" hidden="false" localSheetId="6" name="DT_41" vbProcedure="false">[5]p.u.exp!#REF!</definedName>
    <definedName function="false" hidden="false" localSheetId="6" name="DT_42" vbProcedure="false">[5]p.u.exp!#REF!</definedName>
    <definedName function="false" hidden="false" localSheetId="6" name="DT_43" vbProcedure="false">[5]p.u.exp!#REF!</definedName>
    <definedName function="false" hidden="false" localSheetId="6" name="DT_44" vbProcedure="false">[5]p.u.exp!#REF!</definedName>
    <definedName function="false" hidden="false" localSheetId="6" name="DT_45" vbProcedure="false">[5]p.u.exp!#REF!</definedName>
    <definedName function="false" hidden="false" localSheetId="6" name="DT_46" vbProcedure="false">[5]p.u.exp!#REF!</definedName>
    <definedName function="false" hidden="false" localSheetId="6" name="DT_47" vbProcedure="false">[5]p.u.exp!#REF!</definedName>
    <definedName function="false" hidden="false" localSheetId="6" name="DT_48" vbProcedure="false">[5]p.u.exp!#REF!</definedName>
    <definedName function="false" hidden="false" localSheetId="6" name="DT_49" vbProcedure="false">[5]p.u.exp!#REF!</definedName>
    <definedName function="false" hidden="false" localSheetId="6" name="DT_5" vbProcedure="false">[5]p.u.exp!#REF!</definedName>
    <definedName function="false" hidden="false" localSheetId="6" name="DT_50" vbProcedure="false">[5]p.u.exp!#REF!</definedName>
    <definedName function="false" hidden="false" localSheetId="6" name="DT_51" vbProcedure="false">[5]p.u.exp!#REF!</definedName>
    <definedName function="false" hidden="false" localSheetId="6" name="DT_52" vbProcedure="false">[5]p.u.exp!#REF!</definedName>
    <definedName function="false" hidden="false" localSheetId="6" name="DT_53" vbProcedure="false">[5]p.u.exp!#REF!</definedName>
    <definedName function="false" hidden="false" localSheetId="6" name="DT_54" vbProcedure="false">[5]p.u.exp!#REF!</definedName>
    <definedName function="false" hidden="false" localSheetId="6" name="DT_55" vbProcedure="false">[5]p.u.exp!#REF!</definedName>
    <definedName function="false" hidden="false" localSheetId="6" name="DT_56" vbProcedure="false">[5]p.u.exp!#REF!</definedName>
    <definedName function="false" hidden="false" localSheetId="6" name="DT_57" vbProcedure="false">[5]p.u.exp!#REF!</definedName>
    <definedName function="false" hidden="false" localSheetId="6" name="DT_58" vbProcedure="false">[5]p.u.exp!#REF!</definedName>
    <definedName function="false" hidden="false" localSheetId="6" name="DT_59" vbProcedure="false">[5]p.u.exp!#REF!</definedName>
    <definedName function="false" hidden="false" localSheetId="6" name="DT_6" vbProcedure="false">[5]p.u.exp!#REF!</definedName>
    <definedName function="false" hidden="false" localSheetId="6" name="DT_60" vbProcedure="false">[5]p.u.exp!#REF!</definedName>
    <definedName function="false" hidden="false" localSheetId="6" name="DT_61" vbProcedure="false">[5]p.u.exp!#REF!</definedName>
    <definedName function="false" hidden="false" localSheetId="6" name="DT_62" vbProcedure="false">[5]p.u.exp!#REF!</definedName>
    <definedName function="false" hidden="false" localSheetId="6" name="DT_63" vbProcedure="false">[5]p.u.exp!#REF!</definedName>
    <definedName function="false" hidden="false" localSheetId="6" name="DT_64" vbProcedure="false">[5]p.u.exp!#REF!</definedName>
    <definedName function="false" hidden="false" localSheetId="6" name="DT_65" vbProcedure="false">[5]p.u.exp!#REF!</definedName>
    <definedName function="false" hidden="false" localSheetId="6" name="DT_7" vbProcedure="false">[5]p.u.exp!#REF!</definedName>
    <definedName function="false" hidden="false" localSheetId="6" name="DT_8" vbProcedure="false">[5]p.u.exp!#REF!</definedName>
    <definedName function="false" hidden="false" localSheetId="6" name="DT_9" vbProcedure="false">[5]p.u.exp!#REF!</definedName>
    <definedName function="false" hidden="false" localSheetId="6" name="D_1" vbProcedure="false">#REF!</definedName>
    <definedName function="false" hidden="false" localSheetId="6" name="D_10" vbProcedure="false">#REF!</definedName>
    <definedName function="false" hidden="false" localSheetId="6" name="D_11" vbProcedure="false">#REF!</definedName>
    <definedName function="false" hidden="false" localSheetId="6" name="D_12" vbProcedure="false">#REF!</definedName>
    <definedName function="false" hidden="false" localSheetId="6" name="D_13" vbProcedure="false">#REF!</definedName>
    <definedName function="false" hidden="false" localSheetId="6" name="D_14" vbProcedure="false">#REF!</definedName>
    <definedName function="false" hidden="false" localSheetId="6" name="D_15" vbProcedure="false">#REF!</definedName>
    <definedName function="false" hidden="false" localSheetId="6" name="D_16" vbProcedure="false">#REF!</definedName>
    <definedName function="false" hidden="false" localSheetId="6" name="D_17" vbProcedure="false">#REF!</definedName>
    <definedName function="false" hidden="false" localSheetId="6" name="D_18" vbProcedure="false">#REF!</definedName>
    <definedName function="false" hidden="false" localSheetId="6" name="D_19" vbProcedure="false">#REF!</definedName>
    <definedName function="false" hidden="false" localSheetId="6" name="D_2" vbProcedure="false">#REF!</definedName>
    <definedName function="false" hidden="false" localSheetId="6" name="D_20" vbProcedure="false">#REF!</definedName>
    <definedName function="false" hidden="false" localSheetId="6" name="D_21" vbProcedure="false">#REF!</definedName>
    <definedName function="false" hidden="false" localSheetId="6" name="D_22" vbProcedure="false">#REF!</definedName>
    <definedName function="false" hidden="false" localSheetId="6" name="D_23" vbProcedure="false">#REF!</definedName>
    <definedName function="false" hidden="false" localSheetId="6" name="D_24" vbProcedure="false">#REF!</definedName>
    <definedName function="false" hidden="false" localSheetId="6" name="D_25" vbProcedure="false">#REF!</definedName>
    <definedName function="false" hidden="false" localSheetId="6" name="D_26" vbProcedure="false">#REF!</definedName>
    <definedName function="false" hidden="false" localSheetId="6" name="D_27" vbProcedure="false">#REF!</definedName>
    <definedName function="false" hidden="false" localSheetId="6" name="D_3" vbProcedure="false">#REF!</definedName>
    <definedName function="false" hidden="false" localSheetId="6" name="D_4" vbProcedure="false">#REF!</definedName>
    <definedName function="false" hidden="false" localSheetId="6" name="D_5" vbProcedure="false">#REF!</definedName>
    <definedName function="false" hidden="false" localSheetId="6" name="D_6" vbProcedure="false">#REF!</definedName>
    <definedName function="false" hidden="false" localSheetId="6" name="D_7" vbProcedure="false">#REF!</definedName>
    <definedName function="false" hidden="false" localSheetId="6" name="D_8" vbProcedure="false">#REF!</definedName>
    <definedName function="false" hidden="false" localSheetId="6" name="D_9" vbProcedure="false">#REF!</definedName>
    <definedName function="false" hidden="false" localSheetId="6" name="D_A" vbProcedure="false">#REF!</definedName>
    <definedName function="false" hidden="false" localSheetId="6" name="D_LAB" vbProcedure="false">#REF!</definedName>
    <definedName function="false" hidden="false" localSheetId="6" name="d_maq" vbProcedure="false">#REF!</definedName>
    <definedName function="false" hidden="false" localSheetId="6" name="DÍAS_2000" vbProcedure="false">#REF!</definedName>
    <definedName function="false" hidden="false" localSheetId="6" name="E" vbProcedure="false">[8]conv!#REF!</definedName>
    <definedName function="false" hidden="false" localSheetId="6" name="EB_D" vbProcedure="false">[3]p.u.p!#REF!</definedName>
    <definedName function="false" hidden="false" localSheetId="6" name="EB_N" vbProcedure="false">[3]p.u.p!#REF!</definedName>
    <definedName function="false" hidden="false" localSheetId="6" name="EL" vbProcedure="false">[3]serv!#REF!</definedName>
    <definedName function="false" hidden="false" localSheetId="6" name="EML" vbProcedure="false">[10]servicios!#REF!</definedName>
    <definedName function="false" hidden="false" localSheetId="6" name="EMR" vbProcedure="false">[10]servicios!#REF!</definedName>
    <definedName function="false" hidden="false" localSheetId="6" name="EMRA" vbProcedure="false">#REF!</definedName>
    <definedName function="false" hidden="false" localSheetId="6" name="em_base" vbProcedure="false">#REF!</definedName>
    <definedName function="false" hidden="false" localSheetId="6" name="EM_VAR1" vbProcedure="false">#REF!</definedName>
    <definedName function="false" hidden="false" localSheetId="6" name="EM_VAR2" vbProcedure="false">#REF!</definedName>
    <definedName function="false" hidden="false" localSheetId="6" name="ENCARGADO_GENERAL" vbProcedure="false">[5]p.u.exp!#REF!</definedName>
    <definedName function="false" hidden="false" localSheetId="6" name="ENCARGADO_I" vbProcedure="false">[5]p.u.exp!#REF!</definedName>
    <definedName function="false" hidden="false" localSheetId="6" name="ENCARGADO_II" vbProcedure="false">[5]p.u.exp!#REF!</definedName>
    <definedName function="false" hidden="false" localSheetId="6" name="ENCARGADO_III" vbProcedure="false">[5]p.u.exp!#REF!</definedName>
    <definedName function="false" hidden="false" localSheetId="6" name="ENCARGADO_II_BDN" vbProcedure="false">[5]p.u.exp!#REF!</definedName>
    <definedName function="false" hidden="false" localSheetId="6" name="ENCARGADO_I_BDC" vbProcedure="false">[5]p.u.exp!#REF!</definedName>
    <definedName function="false" hidden="false" localSheetId="6" name="ER" vbProcedure="false">[3]serv!#REF!</definedName>
    <definedName function="false" hidden="false" localSheetId="6" name="ES_5" vbProcedure="false">#REF!</definedName>
    <definedName function="false" hidden="false" localSheetId="6" name="ES_6" vbProcedure="false">#REF!</definedName>
    <definedName function="false" hidden="false" localSheetId="6" name="ES_7" vbProcedure="false">#REF!</definedName>
    <definedName function="false" hidden="false" localSheetId="6" name="ES_8" vbProcedure="false">#REF!</definedName>
    <definedName function="false" hidden="false" localSheetId="6" name="es_co_1" vbProcedure="false">#REF!</definedName>
    <definedName function="false" hidden="false" localSheetId="6" name="es_co_2" vbProcedure="false">#REF!</definedName>
    <definedName function="false" hidden="false" localSheetId="6" name="es_co_3" vbProcedure="false">#REF!</definedName>
    <definedName function="false" hidden="false" localSheetId="6" name="es_co_4" vbProcedure="false">#REF!</definedName>
    <definedName function="false" hidden="false" localSheetId="6" name="es_ma_1" vbProcedure="false">#REF!</definedName>
    <definedName function="false" hidden="false" localSheetId="6" name="es_ma_2" vbProcedure="false">#REF!</definedName>
    <definedName function="false" hidden="false" localSheetId="6" name="es_ma_3" vbProcedure="false">#REF!</definedName>
    <definedName function="false" hidden="false" localSheetId="6" name="es_ma_4" vbProcedure="false">#REF!</definedName>
    <definedName function="false" hidden="false" localSheetId="6" name="es_mo_1" vbProcedure="false">#REF!</definedName>
    <definedName function="false" hidden="false" localSheetId="6" name="es_mo_2" vbProcedure="false">#REF!</definedName>
    <definedName function="false" hidden="false" localSheetId="6" name="es_mo_3" vbProcedure="false">#REF!</definedName>
    <definedName function="false" hidden="false" localSheetId="6" name="es_mo_4" vbProcedure="false">#REF!</definedName>
    <definedName function="false" hidden="false" localSheetId="6" name="EXPLO_1" vbProcedure="false">#REF!</definedName>
    <definedName function="false" hidden="false" localSheetId="6" name="EXPLO_10" vbProcedure="false">#REF!</definedName>
    <definedName function="false" hidden="false" localSheetId="6" name="EXPLO_11" vbProcedure="false">#REF!</definedName>
    <definedName function="false" hidden="false" localSheetId="6" name="EXPLO_12" vbProcedure="false">#REF!</definedName>
    <definedName function="false" hidden="false" localSheetId="6" name="EXPLO_13" vbProcedure="false">#REF!</definedName>
    <definedName function="false" hidden="false" localSheetId="6" name="EXPLO_14" vbProcedure="false">#REF!</definedName>
    <definedName function="false" hidden="false" localSheetId="6" name="EXPLO_15" vbProcedure="false">#REF!</definedName>
    <definedName function="false" hidden="false" localSheetId="6" name="EXPLO_16" vbProcedure="false">#REF!</definedName>
    <definedName function="false" hidden="false" localSheetId="6" name="EXPLO_17" vbProcedure="false">#REF!</definedName>
    <definedName function="false" hidden="false" localSheetId="6" name="EXPLO_18" vbProcedure="false">#REF!</definedName>
    <definedName function="false" hidden="false" localSheetId="6" name="EXPLO_19" vbProcedure="false">#REF!</definedName>
    <definedName function="false" hidden="false" localSheetId="6" name="EXPLO_2" vbProcedure="false">#REF!</definedName>
    <definedName function="false" hidden="false" localSheetId="6" name="EXPLO_20" vbProcedure="false">#REF!</definedName>
    <definedName function="false" hidden="false" localSheetId="6" name="EXPLO_21" vbProcedure="false">#REF!</definedName>
    <definedName function="false" hidden="false" localSheetId="6" name="EXPLO_22" vbProcedure="false">#REF!</definedName>
    <definedName function="false" hidden="false" localSheetId="6" name="EXPLO_23" vbProcedure="false">#REF!</definedName>
    <definedName function="false" hidden="false" localSheetId="6" name="EXPLO_24" vbProcedure="false">#REF!</definedName>
    <definedName function="false" hidden="false" localSheetId="6" name="EXPLO_25" vbProcedure="false">#REF!</definedName>
    <definedName function="false" hidden="false" localSheetId="6" name="EXPLO_26" vbProcedure="false">#REF!</definedName>
    <definedName function="false" hidden="false" localSheetId="6" name="EXPLO_27" vbProcedure="false">#REF!</definedName>
    <definedName function="false" hidden="false" localSheetId="6" name="EXPLO_28" vbProcedure="false">#REF!</definedName>
    <definedName function="false" hidden="false" localSheetId="6" name="EXPLO_29" vbProcedure="false">#REF!</definedName>
    <definedName function="false" hidden="false" localSheetId="6" name="EXPLO_3" vbProcedure="false">#REF!</definedName>
    <definedName function="false" hidden="false" localSheetId="6" name="EXPLO_30" vbProcedure="false">#REF!</definedName>
    <definedName function="false" hidden="false" localSheetId="6" name="EXPLO_31" vbProcedure="false">#REF!</definedName>
    <definedName function="false" hidden="false" localSheetId="6" name="EXPLO_32" vbProcedure="false">#REF!</definedName>
    <definedName function="false" hidden="false" localSheetId="6" name="EXPLO_33" vbProcedure="false">#REF!</definedName>
    <definedName function="false" hidden="false" localSheetId="6" name="EXPLO_34" vbProcedure="false">#REF!</definedName>
    <definedName function="false" hidden="false" localSheetId="6" name="EXPLO_35" vbProcedure="false">#REF!</definedName>
    <definedName function="false" hidden="false" localSheetId="6" name="EXPLO_4" vbProcedure="false">#REF!</definedName>
    <definedName function="false" hidden="false" localSheetId="6" name="EXPLO_40" vbProcedure="false">#REF!</definedName>
    <definedName function="false" hidden="false" localSheetId="6" name="EXPLO_41" vbProcedure="false">#REF!</definedName>
    <definedName function="false" hidden="false" localSheetId="6" name="EXPLO_5" vbProcedure="false">#REF!</definedName>
    <definedName function="false" hidden="false" localSheetId="6" name="EXPLO_6" vbProcedure="false">#REF!</definedName>
    <definedName function="false" hidden="false" localSheetId="6" name="EXPLO_7" vbProcedure="false">#REF!</definedName>
    <definedName function="false" hidden="false" localSheetId="6" name="EXPLO_8" vbProcedure="false">#REF!</definedName>
    <definedName function="false" hidden="false" localSheetId="6" name="EXPLO_9" vbProcedure="false">#REF!</definedName>
    <definedName function="false" hidden="false" localSheetId="6" name="EXPLO_PL" vbProcedure="false">#REF!</definedName>
    <definedName function="false" hidden="false" localSheetId="6" name="EXPLO_PS" vbProcedure="false">#REF!</definedName>
    <definedName function="false" hidden="false" localSheetId="6" name="EXPLO_RE" vbProcedure="false">#REF!</definedName>
    <definedName function="false" hidden="false" localSheetId="6" name="EX_1" vbProcedure="false">#REF!</definedName>
    <definedName function="false" hidden="false" localSheetId="6" name="EX_10" vbProcedure="false">#REF!</definedName>
    <definedName function="false" hidden="false" localSheetId="6" name="EX_11" vbProcedure="false">#REF!</definedName>
    <definedName function="false" hidden="false" localSheetId="6" name="EX_12" vbProcedure="false">#REF!</definedName>
    <definedName function="false" hidden="false" localSheetId="6" name="EX_13" vbProcedure="false">#REF!</definedName>
    <definedName function="false" hidden="false" localSheetId="6" name="EX_14" vbProcedure="false">#REF!</definedName>
    <definedName function="false" hidden="false" localSheetId="6" name="EX_15" vbProcedure="false">#REF!</definedName>
    <definedName function="false" hidden="false" localSheetId="6" name="EX_16" vbProcedure="false">#REF!</definedName>
    <definedName function="false" hidden="false" localSheetId="6" name="EX_17" vbProcedure="false">#REF!</definedName>
    <definedName function="false" hidden="false" localSheetId="6" name="EX_18" vbProcedure="false">#REF!</definedName>
    <definedName function="false" hidden="false" localSheetId="6" name="EX_19" vbProcedure="false">#REF!</definedName>
    <definedName function="false" hidden="false" localSheetId="6" name="EX_2" vbProcedure="false">#REF!</definedName>
    <definedName function="false" hidden="false" localSheetId="6" name="EX_20" vbProcedure="false">#REF!</definedName>
    <definedName function="false" hidden="false" localSheetId="6" name="EX_21" vbProcedure="false">#REF!</definedName>
    <definedName function="false" hidden="false" localSheetId="6" name="EX_22" vbProcedure="false">#REF!</definedName>
    <definedName function="false" hidden="false" localSheetId="6" name="EX_3" vbProcedure="false">#REF!</definedName>
    <definedName function="false" hidden="false" localSheetId="6" name="EX_4" vbProcedure="false">#REF!</definedName>
    <definedName function="false" hidden="false" localSheetId="6" name="EX_5" vbProcedure="false">#REF!</definedName>
    <definedName function="false" hidden="false" localSheetId="6" name="EX_6" vbProcedure="false">#REF!</definedName>
    <definedName function="false" hidden="false" localSheetId="6" name="EX_7" vbProcedure="false">#REF!</definedName>
    <definedName function="false" hidden="false" localSheetId="6" name="EX_8" vbProcedure="false">#REF!</definedName>
    <definedName function="false" hidden="false" localSheetId="6" name="EX_9" vbProcedure="false">#REF!</definedName>
    <definedName function="false" hidden="false" localSheetId="6" name="E_D" vbProcedure="false">[3]p.u.p!#REF!</definedName>
    <definedName function="false" hidden="false" localSheetId="6" name="E_N" vbProcedure="false">[3]p.u.p!#REF!</definedName>
    <definedName function="false" hidden="false" localSheetId="6" name="fin" vbProcedure="false">#REF!</definedName>
    <definedName function="false" hidden="false" localSheetId="6" name="gasto_limp" vbProcedure="false">#REF!</definedName>
    <definedName function="false" hidden="false" localSheetId="6" name="gasto_rec" vbProcedure="false">#REF!</definedName>
    <definedName function="false" hidden="false" localSheetId="6" name="GF_1" vbProcedure="false">[5]p.u.exp!#REF!</definedName>
    <definedName function="false" hidden="false" localSheetId="6" name="GF_10" vbProcedure="false">[5]p.u.exp!#REF!</definedName>
    <definedName function="false" hidden="false" localSheetId="6" name="GF_11" vbProcedure="false">[5]p.u.exp!#REF!</definedName>
    <definedName function="false" hidden="false" localSheetId="6" name="GF_12" vbProcedure="false">[5]p.u.exp!#REF!</definedName>
    <definedName function="false" hidden="false" localSheetId="6" name="GF_13" vbProcedure="false">[5]p.u.exp!#REF!</definedName>
    <definedName function="false" hidden="false" localSheetId="6" name="GF_14" vbProcedure="false">[5]p.u.exp!#REF!</definedName>
    <definedName function="false" hidden="false" localSheetId="6" name="GF_15" vbProcedure="false">[5]p.u.exp!#REF!</definedName>
    <definedName function="false" hidden="false" localSheetId="6" name="GF_16" vbProcedure="false">[5]p.u.exp!#REF!</definedName>
    <definedName function="false" hidden="false" localSheetId="6" name="GF_17" vbProcedure="false">[5]p.u.exp!#REF!</definedName>
    <definedName function="false" hidden="false" localSheetId="6" name="GF_18" vbProcedure="false">[5]p.u.exp!#REF!</definedName>
    <definedName function="false" hidden="false" localSheetId="6" name="GF_19" vbProcedure="false">[5]p.u.exp!#REF!</definedName>
    <definedName function="false" hidden="false" localSheetId="6" name="GF_2" vbProcedure="false">[5]p.u.exp!#REF!</definedName>
    <definedName function="false" hidden="false" localSheetId="6" name="GF_20" vbProcedure="false">[5]p.u.exp!#REF!</definedName>
    <definedName function="false" hidden="false" localSheetId="6" name="GF_21" vbProcedure="false">[5]p.u.exp!#REF!</definedName>
    <definedName function="false" hidden="false" localSheetId="6" name="GF_22" vbProcedure="false">[5]p.u.exp!#REF!</definedName>
    <definedName function="false" hidden="false" localSheetId="6" name="GF_23" vbProcedure="false">[5]p.u.exp!#REF!</definedName>
    <definedName function="false" hidden="false" localSheetId="6" name="GF_24" vbProcedure="false">[5]p.u.exp!#REF!</definedName>
    <definedName function="false" hidden="false" localSheetId="6" name="GF_25" vbProcedure="false">[5]p.u.exp!#REF!</definedName>
    <definedName function="false" hidden="false" localSheetId="6" name="GF_26" vbProcedure="false">[5]p.u.exp!#REF!</definedName>
    <definedName function="false" hidden="false" localSheetId="6" name="GF_27" vbProcedure="false">[5]p.u.exp!#REF!</definedName>
    <definedName function="false" hidden="false" localSheetId="6" name="GF_28" vbProcedure="false">[5]p.u.exp!#REF!</definedName>
    <definedName function="false" hidden="false" localSheetId="6" name="GF_29" vbProcedure="false">[5]p.u.exp!#REF!</definedName>
    <definedName function="false" hidden="false" localSheetId="6" name="GF_3" vbProcedure="false">[5]p.u.exp!#REF!</definedName>
    <definedName function="false" hidden="false" localSheetId="6" name="GF_30" vbProcedure="false">[5]p.u.exp!#REF!</definedName>
    <definedName function="false" hidden="false" localSheetId="6" name="GF_31" vbProcedure="false">[5]p.u.exp!#REF!</definedName>
    <definedName function="false" hidden="false" localSheetId="6" name="GF_32" vbProcedure="false">[5]p.u.exp!#REF!</definedName>
    <definedName function="false" hidden="false" localSheetId="6" name="GF_33" vbProcedure="false">[5]p.u.exp!#REF!</definedName>
    <definedName function="false" hidden="false" localSheetId="6" name="GF_34" vbProcedure="false">[5]p.u.exp!#REF!</definedName>
    <definedName function="false" hidden="false" localSheetId="6" name="GF_35" vbProcedure="false">[5]p.u.exp!#REF!</definedName>
    <definedName function="false" hidden="false" localSheetId="6" name="GF_36" vbProcedure="false">[5]p.u.exp!#REF!</definedName>
    <definedName function="false" hidden="false" localSheetId="6" name="GF_37" vbProcedure="false">[5]p.u.exp!#REF!</definedName>
    <definedName function="false" hidden="false" localSheetId="6" name="GF_38" vbProcedure="false">[5]p.u.exp!#REF!</definedName>
    <definedName function="false" hidden="false" localSheetId="6" name="GF_39" vbProcedure="false">[5]p.u.exp!#REF!</definedName>
    <definedName function="false" hidden="false" localSheetId="6" name="GF_4" vbProcedure="false">[5]p.u.exp!#REF!</definedName>
    <definedName function="false" hidden="false" localSheetId="6" name="GF_40" vbProcedure="false">[5]p.u.exp!#REF!</definedName>
    <definedName function="false" hidden="false" localSheetId="6" name="GF_41" vbProcedure="false">[5]p.u.exp!#REF!</definedName>
    <definedName function="false" hidden="false" localSheetId="6" name="GF_42" vbProcedure="false">[5]p.u.exp!#REF!</definedName>
    <definedName function="false" hidden="false" localSheetId="6" name="GF_43" vbProcedure="false">[5]p.u.exp!#REF!</definedName>
    <definedName function="false" hidden="false" localSheetId="6" name="GF_44" vbProcedure="false">[5]p.u.exp!#REF!</definedName>
    <definedName function="false" hidden="false" localSheetId="6" name="GF_45" vbProcedure="false">[5]p.u.exp!#REF!</definedName>
    <definedName function="false" hidden="false" localSheetId="6" name="GF_46" vbProcedure="false">[5]p.u.exp!#REF!</definedName>
    <definedName function="false" hidden="false" localSheetId="6" name="GF_47" vbProcedure="false">[5]p.u.exp!#REF!</definedName>
    <definedName function="false" hidden="false" localSheetId="6" name="GF_48" vbProcedure="false">[5]p.u.exp!#REF!</definedName>
    <definedName function="false" hidden="false" localSheetId="6" name="GF_49" vbProcedure="false">[5]p.u.exp!#REF!</definedName>
    <definedName function="false" hidden="false" localSheetId="6" name="GF_5" vbProcedure="false">[5]p.u.exp!#REF!</definedName>
    <definedName function="false" hidden="false" localSheetId="6" name="GF_50" vbProcedure="false">[5]p.u.exp!#REF!</definedName>
    <definedName function="false" hidden="false" localSheetId="6" name="GF_51" vbProcedure="false">[5]p.u.exp!#REF!</definedName>
    <definedName function="false" hidden="false" localSheetId="6" name="GF_52" vbProcedure="false">[5]p.u.exp!#REF!</definedName>
    <definedName function="false" hidden="false" localSheetId="6" name="GF_53" vbProcedure="false">[5]p.u.exp!#REF!</definedName>
    <definedName function="false" hidden="false" localSheetId="6" name="GF_54" vbProcedure="false">[5]p.u.exp!#REF!</definedName>
    <definedName function="false" hidden="false" localSheetId="6" name="GF_55" vbProcedure="false">[5]p.u.exp!#REF!</definedName>
    <definedName function="false" hidden="false" localSheetId="6" name="GF_56" vbProcedure="false">[5]p.u.exp!#REF!</definedName>
    <definedName function="false" hidden="false" localSheetId="6" name="GF_57" vbProcedure="false">[5]p.u.exp!#REF!</definedName>
    <definedName function="false" hidden="false" localSheetId="6" name="GF_58" vbProcedure="false">[5]p.u.exp!#REF!</definedName>
    <definedName function="false" hidden="false" localSheetId="6" name="GF_59" vbProcedure="false">[5]p.u.exp!#REF!</definedName>
    <definedName function="false" hidden="false" localSheetId="6" name="GF_6" vbProcedure="false">[5]p.u.exp!#REF!</definedName>
    <definedName function="false" hidden="false" localSheetId="6" name="GF_60" vbProcedure="false">[5]p.u.exp!#REF!</definedName>
    <definedName function="false" hidden="false" localSheetId="6" name="GF_61" vbProcedure="false">[5]p.u.exp!#REF!</definedName>
    <definedName function="false" hidden="false" localSheetId="6" name="GF_62" vbProcedure="false">[5]p.u.exp!#REF!</definedName>
    <definedName function="false" hidden="false" localSheetId="6" name="GF_63" vbProcedure="false">[5]p.u.exp!#REF!</definedName>
    <definedName function="false" hidden="false" localSheetId="6" name="GF_64" vbProcedure="false">[5]p.u.exp!#REF!</definedName>
    <definedName function="false" hidden="false" localSheetId="6" name="GF_65" vbProcedure="false">[5]p.u.exp!#REF!</definedName>
    <definedName function="false" hidden="false" localSheetId="6" name="GF_66" vbProcedure="false">[5]p.u.exp!#REF!</definedName>
    <definedName function="false" hidden="false" localSheetId="6" name="GF_7" vbProcedure="false">[5]p.u.exp!#REF!</definedName>
    <definedName function="false" hidden="false" localSheetId="6" name="GF_8" vbProcedure="false">[5]p.u.exp!#REF!</definedName>
    <definedName function="false" hidden="false" localSheetId="6" name="GF_9" vbProcedure="false">[5]p.u.exp!#REF!</definedName>
    <definedName function="false" hidden="false" localSheetId="6" name="GG" vbProcedure="false">[8]conv!#REF!</definedName>
    <definedName function="false" hidden="false" localSheetId="6" name="ggpre" vbProcedure="false">#REF!</definedName>
    <definedName function="false" hidden="false" localSheetId="6" name="GG_PU" vbProcedure="false">#REF!</definedName>
    <definedName function="false" hidden="false" localSheetId="6" name="g_g" vbProcedure="false">#REF!</definedName>
    <definedName function="false" hidden="false" localSheetId="6" name="HD" vbProcedure="false">#REF!</definedName>
    <definedName function="false" hidden="false" localSheetId="6" name="herr_" vbProcedure="false">[5]varios!#REF!</definedName>
    <definedName function="false" hidden="false" localSheetId="6" name="HR_DIA" vbProcedure="false">#REF!</definedName>
    <definedName function="false" hidden="false" localSheetId="6" name="HR_DIA2" vbProcedure="false">#REF!</definedName>
    <definedName function="false" hidden="false" localSheetId="6" name="HR_DIA_2" vbProcedure="false">[3]exp!#REF!</definedName>
    <definedName function="false" hidden="false" localSheetId="6" name="H_D" vbProcedure="false">#REF!</definedName>
    <definedName function="false" hidden="false" localSheetId="6" name="h_dia" vbProcedure="false">#REF!</definedName>
    <definedName function="false" hidden="false" localSheetId="6" name="I" vbProcedure="false">[3]fin!#REF!</definedName>
    <definedName function="false" hidden="false" localSheetId="6" name="IMPRIME_U_AMORT_SEG" vbProcedure="false">#REF!,#REF!,#REF!,#REF!,#REF!,#REF!</definedName>
    <definedName function="false" hidden="false" localSheetId="6" name="IMPRIME_U_EXPLOT" vbProcedure="false">#REF!,#REF!,#REF!,#REF!,#REF!,#REF!</definedName>
    <definedName function="false" hidden="false" localSheetId="6" name="IMPRIME_U_PERSONAL" vbProcedure="false">#REF!</definedName>
    <definedName function="false" hidden="false" localSheetId="6" name="imp_amortizaciones" vbProcedure="false">#REF!,#REF!,#REF!,#REF!,#REF!</definedName>
    <definedName function="false" hidden="false" localSheetId="6" name="imp_anti" vbProcedure="false">[5]antg.!#REF!,[5]antg.!#REF!,[5]antg.!#REF!,[5]antg.!#REF!,[5]antg.!#REF!,[5]antg.!#REF!,[5]antg.!#REF!,[5]antg.!#REF!,[5]antg.!#REF!,[5]antg.!#REF!,[5]antg.!#REF!,[5]antg.!#REF!</definedName>
    <definedName function="false" hidden="false" localSheetId="6" name="imp_conv" vbProcedure="false">#REF!,#REF!,#REF!,#REF!,#REF!</definedName>
    <definedName function="false" hidden="false" localSheetId="6" name="imp_coste" vbProcedure="false">#REF!,#REF!,#REF!,#REF!,#REF!</definedName>
    <definedName function="false" hidden="false" localSheetId="6" name="imp_explo_limp" vbProcedure="false">[6]limpi!#REF!,[6]limpi!#REF!,[6]limpi!#REF!,[6]limpi!#REF!,[6]limpi!#REF!,[6]limpi!#REF!,[6]limpi!#REF!,[6]limpi!#REF!,[6]limpi!#REF!,[6]limpi!#REF!</definedName>
    <definedName function="false" hidden="false" localSheetId="6" name="imp_explo_rec" vbProcedure="false">'[5]rec-tr'!#ref!</definedName>
    <definedName function="false" hidden="false" localSheetId="6" name="IMP_LIMP" vbProcedure="false">#REF!,#REF!,#REF!,#REF!,#REF!,#REF!,#REF!,#REF!,#REF!,#REF!,#REF!,#REF!</definedName>
    <definedName function="false" hidden="false" localSheetId="6" name="IMP_LIMPI" vbProcedure="false">[6]limpi!#REF!,[6]limpi!#REF!,[6]limpi!#REF!,[6]limpi!#REF!,[6]limpi!#REF!,[6]limpi!#REF!,[6]limpi!#REF!,[6]limpi!#REF!,[6]limpi!#REF!,[6]limpi!#REF!,[6]limpi!#REF!,[6]limpi!#REF!</definedName>
    <definedName function="false" hidden="false" localSheetId="6" name="IMP_MANTEN" vbProcedure="false">#REF!,#REF!,#REF!,#REF!</definedName>
    <definedName function="false" hidden="false" localSheetId="6" name="imp_maq" vbProcedure="false">#REF!,#REF!,#REF!,#REF!</definedName>
    <definedName function="false" hidden="false" localSheetId="6" name="imp_maquinaria" vbProcedure="false">#REF!,#REF!,#REF!</definedName>
    <definedName function="false" hidden="false" localSheetId="6" name="imp_maq_alt" vbProcedure="false">#REF!</definedName>
    <definedName function="false" hidden="false" localSheetId="6" name="imp_mq_v1" vbProcedure="false">#REF!,#REF!,#REF!,#REF!,#REF!</definedName>
    <definedName function="false" hidden="false" localSheetId="6" name="imp_personal" vbProcedure="false">#REF!,#REF!,#REF!,#REF!</definedName>
    <definedName function="false" hidden="false" localSheetId="6" name="imp_per_limp" vbProcedure="false">[6]limpi!#REF!,[6]limpi!#REF!,[6]limpi!#REF!,[6]limpi!#REF!,[6]limpi!#REF!,[6]limpi!#REF!,[6]limpi!#REF!,[6]limpi!#REF!,[6]limpi!#REF!,[6]limpi!#REF!,[6]limpi!#REF!</definedName>
    <definedName function="false" hidden="false" localSheetId="6" name="imp_per_rec" vbProcedure="false">'[5]rec-tr'!#ref!,'[5]rec-tr'!#ref!,'[5]rec-tr'!#ref!,'[5]rec-tr'!#ref!,'[5]rec-tr'!#ref!,'[5]rec-tr'!#ref!,'[5]rec-tr'!#ref!,'[5]rec-tr'!#ref!,'[5]rec-tr'!#ref!,'[5]rec-tr'!#ref!,'[5]rec-tr'!#ref!,'[5]rec-tr'!#ref!</definedName>
    <definedName function="false" hidden="false" localSheetId="6" name="imp_plant" vbProcedure="false">#REF!</definedName>
    <definedName function="false" hidden="false" localSheetId="6" name="imp_pu_maq" vbProcedure="false">#REF!,#REF!,#REF!,#REF!</definedName>
    <definedName function="false" hidden="false" localSheetId="6" name="IMP_RECO" vbProcedure="false">'[5]rec-tr'!#ref!,'[5]rec-tr'!#ref!,'[5]rec-tr'!#ref!,'[5]rec-tr'!#ref!,'[5]rec-tr'!#ref!,'[5]rec-tr'!#ref!,'[5]rec-tr'!#ref!,'[5]rec-tr'!#ref!,'[5]rec-tr'!#ref!,'[5]rec-tr'!#ref!,'[5]rec-tr'!#ref!,'[5]rec-tr'!#ref!,'[5]rec-tr'!#ref!</definedName>
    <definedName function="false" hidden="false" localSheetId="6" name="imp_resu" vbProcedure="false">#REF!</definedName>
    <definedName function="false" hidden="false" localSheetId="6" name="imp_resu_alt" vbProcedure="false">#REF!</definedName>
    <definedName function="false" hidden="false" localSheetId="6" name="imp_seg" vbProcedure="false">#REF!,#REF!,#REF!,#REF!,#REF!,#REF!</definedName>
    <definedName function="false" hidden="false" localSheetId="6" name="imp_seguros" vbProcedure="false">#REF!,#REF!,#REF!,#REF!</definedName>
    <definedName function="false" hidden="false" localSheetId="6" name="imp_serv_alt" vbProcedure="false">#REF!,#REF!</definedName>
    <definedName function="false" hidden="false" localSheetId="6" name="imp_var" vbProcedure="false">#REF!,#REF!</definedName>
    <definedName function="false" hidden="false" localSheetId="6" name="IN" vbProcedure="false">[10]conv!#REF!</definedName>
    <definedName function="false" hidden="false" localSheetId="6" name="INC" vbProcedure="false">#REF!</definedName>
    <definedName function="false" hidden="false" localSheetId="6" name="incre" vbProcedure="false">#REF!</definedName>
    <definedName function="false" hidden="false" localSheetId="6" name="INCREM" vbProcedure="false">#REF!</definedName>
    <definedName function="false" hidden="false" localSheetId="6" name="INCREMENTO" vbProcedure="false">#REF!</definedName>
    <definedName function="false" hidden="false" localSheetId="6" name="INCREMENTO_2" vbProcedure="false">#REF!</definedName>
    <definedName function="false" hidden="false" localSheetId="6" name="INCREMENTO_3" vbProcedure="false">'[8]amort pendent'!#ref!</definedName>
    <definedName function="false" hidden="false" localSheetId="6" name="INCRMENTO_2" vbProcedure="false">#REF!</definedName>
    <definedName function="false" hidden="false" localSheetId="6" name="INC_00" vbProcedure="false">#REF!</definedName>
    <definedName function="false" hidden="false" localSheetId="6" name="INC_98" vbProcedure="false">#REF!</definedName>
    <definedName function="false" hidden="false" localSheetId="6" name="INC_99" vbProcedure="false">#REF!</definedName>
    <definedName function="false" hidden="false" localSheetId="6" name="INC__97" vbProcedure="false">#REF!</definedName>
    <definedName function="false" hidden="false" localSheetId="6" name="ind_l" vbProcedure="false">[3]p.u.p!#REF!</definedName>
    <definedName function="false" hidden="false" localSheetId="6" name="ind_o" vbProcedure="false">[3]p.u.p!#REF!</definedName>
    <definedName function="false" hidden="false" localSheetId="6" name="ind_r" vbProcedure="false">[3]p.u.p!#REF!</definedName>
    <definedName function="false" hidden="false" localSheetId="6" name="ind_t" vbProcedure="false">[3]p.u.p!#REF!</definedName>
    <definedName function="false" hidden="false" localSheetId="6" name="INSL" vbProcedure="false">[3]var!#REF!</definedName>
    <definedName function="false" hidden="false" localSheetId="6" name="INSL_2" vbProcedure="false">[3]var!#REF!</definedName>
    <definedName function="false" hidden="false" localSheetId="6" name="INSR" vbProcedure="false">[3]var!#REF!</definedName>
    <definedName function="false" hidden="false" localSheetId="6" name="INSR_2" vbProcedure="false">[3]var!#REF!</definedName>
    <definedName function="false" hidden="false" localSheetId="6" name="instal_limp" vbProcedure="false">#REF!</definedName>
    <definedName function="false" hidden="false" localSheetId="6" name="instal_rec" vbProcedure="false">#REF!</definedName>
    <definedName function="false" hidden="false" localSheetId="6" name="INST_ALQ" vbProcedure="false">[3]resumen!#REF!</definedName>
    <definedName function="false" hidden="false" localSheetId="6" name="INST_AMORT" vbProcedure="false">[3]resumen!#REF!</definedName>
    <definedName function="false" hidden="false" localSheetId="6" name="INST_MANT" vbProcedure="false">[3]resumen!#REF!</definedName>
    <definedName function="false" hidden="false" localSheetId="6" name="ins_" vbProcedure="false">[5]varios!#REF!</definedName>
    <definedName function="false" hidden="false" localSheetId="6" name="INS_MAN" vbProcedure="false">#REF!</definedName>
    <definedName function="false" hidden="false" localSheetId="6" name="ins_pl" vbProcedure="false">#REF!</definedName>
    <definedName function="false" hidden="false" localSheetId="6" name="ins_ps" vbProcedure="false">#REF!</definedName>
    <definedName function="false" hidden="false" localSheetId="6" name="ins_re" vbProcedure="false">#REF!</definedName>
    <definedName function="false" hidden="false" localSheetId="6" name="INT_6" vbProcedure="false">[10]finan!#REF!</definedName>
    <definedName function="false" hidden="false" localSheetId="6" name="inve_1" vbProcedure="false">#REF!</definedName>
    <definedName function="false" hidden="false" localSheetId="6" name="INV_1" vbProcedure="false">#REF!</definedName>
    <definedName function="false" hidden="false" localSheetId="6" name="INV_10" vbProcedure="false">#REF!</definedName>
    <definedName function="false" hidden="false" localSheetId="6" name="INV_102" vbProcedure="false">#REF!</definedName>
    <definedName function="false" hidden="false" localSheetId="6" name="INV_103" vbProcedure="false">#REF!</definedName>
    <definedName function="false" hidden="false" localSheetId="6" name="INV_104" vbProcedure="false">#REF!</definedName>
    <definedName function="false" hidden="false" localSheetId="6" name="INV_106" vbProcedure="false">#REF!</definedName>
    <definedName function="false" hidden="false" localSheetId="6" name="INV_107" vbProcedure="false">#REF!</definedName>
    <definedName function="false" hidden="false" localSheetId="6" name="INV_108" vbProcedure="false">#REF!</definedName>
    <definedName function="false" hidden="false" localSheetId="6" name="INV_109" vbProcedure="false">#REF!</definedName>
    <definedName function="false" hidden="false" localSheetId="6" name="INV_11" vbProcedure="false">#REF!</definedName>
    <definedName function="false" hidden="false" localSheetId="6" name="INV_110" vbProcedure="false">#REF!</definedName>
    <definedName function="false" hidden="false" localSheetId="6" name="INV_111" vbProcedure="false">#REF!</definedName>
    <definedName function="false" hidden="false" localSheetId="6" name="INV_112" vbProcedure="false">#REF!</definedName>
    <definedName function="false" hidden="false" localSheetId="6" name="INV_113" vbProcedure="false">#REF!</definedName>
    <definedName function="false" hidden="false" localSheetId="6" name="INV_114" vbProcedure="false">#REF!</definedName>
    <definedName function="false" hidden="false" localSheetId="6" name="INV_115" vbProcedure="false">#REF!</definedName>
    <definedName function="false" hidden="false" localSheetId="6" name="INV_116" vbProcedure="false">#REF!</definedName>
    <definedName function="false" hidden="false" localSheetId="6" name="INV_117" vbProcedure="false">#REF!</definedName>
    <definedName function="false" hidden="false" localSheetId="6" name="INV_118" vbProcedure="false">#REF!</definedName>
    <definedName function="false" hidden="false" localSheetId="6" name="INV_119" vbProcedure="false">#REF!</definedName>
    <definedName function="false" hidden="false" localSheetId="6" name="INV_12" vbProcedure="false">#REF!</definedName>
    <definedName function="false" hidden="false" localSheetId="6" name="INV_120" vbProcedure="false">#REF!</definedName>
    <definedName function="false" hidden="false" localSheetId="6" name="INV_121" vbProcedure="false">#REF!</definedName>
    <definedName function="false" hidden="false" localSheetId="6" name="INV_122" vbProcedure="false">#REF!</definedName>
    <definedName function="false" hidden="false" localSheetId="6" name="INV_123" vbProcedure="false">#REF!</definedName>
    <definedName function="false" hidden="false" localSheetId="6" name="INV_124" vbProcedure="false">#REF!</definedName>
    <definedName function="false" hidden="false" localSheetId="6" name="INV_125" vbProcedure="false">#REF!</definedName>
    <definedName function="false" hidden="false" localSheetId="6" name="INV_13" vbProcedure="false">#REF!</definedName>
    <definedName function="false" hidden="false" localSheetId="6" name="INV_130" vbProcedure="false">#REF!</definedName>
    <definedName function="false" hidden="false" localSheetId="6" name="INV_14" vbProcedure="false">#REF!</definedName>
    <definedName function="false" hidden="false" localSheetId="6" name="INV_2" vbProcedure="false">#REF!</definedName>
    <definedName function="false" hidden="false" localSheetId="6" name="INV_20" vbProcedure="false">#REF!</definedName>
    <definedName function="false" hidden="false" localSheetId="6" name="INV_21" vbProcedure="false">#REF!</definedName>
    <definedName function="false" hidden="false" localSheetId="6" name="INV_22" vbProcedure="false">#REF!</definedName>
    <definedName function="false" hidden="false" localSheetId="6" name="INV_23" vbProcedure="false">#REF!</definedName>
    <definedName function="false" hidden="false" localSheetId="6" name="INV_3" vbProcedure="false">#REF!</definedName>
    <definedName function="false" hidden="false" localSheetId="6" name="INV_30" vbProcedure="false">#REF!</definedName>
    <definedName function="false" hidden="false" localSheetId="6" name="INV_31" vbProcedure="false">#REF!</definedName>
    <definedName function="false" hidden="false" localSheetId="6" name="INV_32" vbProcedure="false">#REF!</definedName>
    <definedName function="false" hidden="false" localSheetId="6" name="INV_33" vbProcedure="false">#REF!</definedName>
    <definedName function="false" hidden="false" localSheetId="6" name="INV_34" vbProcedure="false">#REF!</definedName>
    <definedName function="false" hidden="false" localSheetId="6" name="INV_35" vbProcedure="false">#REF!</definedName>
    <definedName function="false" hidden="false" localSheetId="6" name="INV_4" vbProcedure="false">#REF!</definedName>
    <definedName function="false" hidden="false" localSheetId="6" name="INV_40" vbProcedure="false">#REF!</definedName>
    <definedName function="false" hidden="false" localSheetId="6" name="INV_41" vbProcedure="false">#REF!</definedName>
    <definedName function="false" hidden="false" localSheetId="6" name="INV_42" vbProcedure="false">#REF!</definedName>
    <definedName function="false" hidden="false" localSheetId="6" name="INV_43" vbProcedure="false">#REF!</definedName>
    <definedName function="false" hidden="false" localSheetId="6" name="INV_44" vbProcedure="false">#REF!</definedName>
    <definedName function="false" hidden="false" localSheetId="6" name="INV_45" vbProcedure="false">#REF!</definedName>
    <definedName function="false" hidden="false" localSheetId="6" name="INV_46" vbProcedure="false">#REF!</definedName>
    <definedName function="false" hidden="false" localSheetId="6" name="INV_47" vbProcedure="false">#REF!</definedName>
    <definedName function="false" hidden="false" localSheetId="6" name="INV_48" vbProcedure="false">#REF!</definedName>
    <definedName function="false" hidden="false" localSheetId="6" name="INV_49" vbProcedure="false">#REF!</definedName>
    <definedName function="false" hidden="false" localSheetId="6" name="INV_5" vbProcedure="false">#REF!</definedName>
    <definedName function="false" hidden="false" localSheetId="6" name="INV_50" vbProcedure="false">#REF!</definedName>
    <definedName function="false" hidden="false" localSheetId="6" name="INV_51" vbProcedure="false">#REF!</definedName>
    <definedName function="false" hidden="false" localSheetId="6" name="INV_52" vbProcedure="false">#REF!</definedName>
    <definedName function="false" hidden="false" localSheetId="6" name="INV_53" vbProcedure="false">#REF!</definedName>
    <definedName function="false" hidden="false" localSheetId="6" name="INV_54" vbProcedure="false">#REF!</definedName>
    <definedName function="false" hidden="false" localSheetId="6" name="INV_55" vbProcedure="false">#REF!</definedName>
    <definedName function="false" hidden="false" localSheetId="6" name="INV_56" vbProcedure="false">#REF!</definedName>
    <definedName function="false" hidden="false" localSheetId="6" name="INV_57" vbProcedure="false">#REF!</definedName>
    <definedName function="false" hidden="false" localSheetId="6" name="INV_58" vbProcedure="false">#REF!</definedName>
    <definedName function="false" hidden="false" localSheetId="6" name="INV_59" vbProcedure="false">#REF!</definedName>
    <definedName function="false" hidden="false" localSheetId="6" name="INV_6" vbProcedure="false">#REF!</definedName>
    <definedName function="false" hidden="false" localSheetId="6" name="INV_60" vbProcedure="false">#REF!</definedName>
    <definedName function="false" hidden="false" localSheetId="6" name="INV_61" vbProcedure="false">#REF!</definedName>
    <definedName function="false" hidden="false" localSheetId="6" name="INV_62" vbProcedure="false">#REF!</definedName>
    <definedName function="false" hidden="false" localSheetId="6" name="INV_63" vbProcedure="false">#REF!</definedName>
    <definedName function="false" hidden="false" localSheetId="6" name="INV_64" vbProcedure="false">#REF!</definedName>
    <definedName function="false" hidden="false" localSheetId="6" name="INV_65" vbProcedure="false">#REF!</definedName>
    <definedName function="false" hidden="false" localSheetId="6" name="INV_66" vbProcedure="false">#REF!</definedName>
    <definedName function="false" hidden="false" localSheetId="6" name="INV_67" vbProcedure="false">#REF!</definedName>
    <definedName function="false" hidden="false" localSheetId="6" name="INV_68" vbProcedure="false">#REF!</definedName>
    <definedName function="false" hidden="false" localSheetId="6" name="INV_69" vbProcedure="false">#REF!</definedName>
    <definedName function="false" hidden="false" localSheetId="6" name="INV_7" vbProcedure="false">#REF!</definedName>
    <definedName function="false" hidden="false" localSheetId="6" name="INV_8" vbProcedure="false">#REF!</definedName>
    <definedName function="false" hidden="false" localSheetId="6" name="INV_9" vbProcedure="false">#REF!</definedName>
    <definedName function="false" hidden="false" localSheetId="6" name="INV_MAQ" vbProcedure="false">#REF!</definedName>
    <definedName function="false" hidden="false" localSheetId="6" name="I_1" vbProcedure="false">#REF!</definedName>
    <definedName function="false" hidden="false" localSheetId="6" name="I_10" vbProcedure="false">#REF!</definedName>
    <definedName function="false" hidden="false" localSheetId="6" name="I_11" vbProcedure="false">#REF!</definedName>
    <definedName function="false" hidden="false" localSheetId="6" name="I_12" vbProcedure="false">#REF!</definedName>
    <definedName function="false" hidden="false" localSheetId="6" name="I_13" vbProcedure="false">#REF!</definedName>
    <definedName function="false" hidden="false" localSheetId="6" name="I_14" vbProcedure="false">#REF!</definedName>
    <definedName function="false" hidden="false" localSheetId="6" name="I_15" vbProcedure="false">#REF!</definedName>
    <definedName function="false" hidden="false" localSheetId="6" name="I_16" vbProcedure="false">#REF!</definedName>
    <definedName function="false" hidden="false" localSheetId="6" name="I_17" vbProcedure="false">#REF!</definedName>
    <definedName function="false" hidden="false" localSheetId="6" name="I_18" vbProcedure="false">#REF!</definedName>
    <definedName function="false" hidden="false" localSheetId="6" name="I_2" vbProcedure="false">#REF!</definedName>
    <definedName function="false" hidden="false" localSheetId="6" name="I_3" vbProcedure="false">#REF!</definedName>
    <definedName function="false" hidden="false" localSheetId="6" name="I_4" vbProcedure="false">#REF!</definedName>
    <definedName function="false" hidden="false" localSheetId="6" name="I_5" vbProcedure="false">#REF!</definedName>
    <definedName function="false" hidden="false" localSheetId="6" name="I_6" vbProcedure="false">#REF!</definedName>
    <definedName function="false" hidden="false" localSheetId="6" name="I_7" vbProcedure="false">#REF!</definedName>
    <definedName function="false" hidden="false" localSheetId="6" name="I_8" vbProcedure="false">#REF!</definedName>
    <definedName function="false" hidden="false" localSheetId="6" name="I_9" vbProcedure="false">#REF!</definedName>
    <definedName function="false" hidden="false" localSheetId="6" name="I_CONV" vbProcedure="false">#REF!,#REF!,#REF!,#REF!</definedName>
    <definedName function="false" hidden="false" localSheetId="6" name="i_serv" vbProcedure="false">[10]servicios!#REF!,[10]servicios!#REF!,[35]SERVICIOS!$B$277:$O$289,[10]servicios!#REF!,[35]SERVICIOS!$C$290:$F$302</definedName>
    <definedName function="false" hidden="false" localSheetId="6" name="J1_" vbProcedure="false">#REF!</definedName>
    <definedName function="false" hidden="false" localSheetId="6" name="J2_" vbProcedure="false">#REF!</definedName>
    <definedName function="false" hidden="false" localSheetId="6" name="J3_" vbProcedure="false">#REF!</definedName>
    <definedName function="false" hidden="false" localSheetId="6" name="J4_" vbProcedure="false">#REF!</definedName>
    <definedName function="false" hidden="false" localSheetId="6" name="JA1_" vbProcedure="false">[3]p.u.p!#REF!</definedName>
    <definedName function="false" hidden="false" localSheetId="6" name="JA2_" vbProcedure="false">[3]p.u.p!#REF!</definedName>
    <definedName function="false" hidden="false" localSheetId="6" name="JA_" vbProcedure="false">[3]p.u.p!#REF!</definedName>
    <definedName function="false" hidden="false" localSheetId="6" name="JD_" vbProcedure="false">[3]p.u.p!#REF!</definedName>
    <definedName function="false" hidden="false" localSheetId="6" name="JEFE_ADMON_1" vbProcedure="false">[5]p.u.exp!#REF!</definedName>
    <definedName function="false" hidden="false" localSheetId="6" name="JEFE_ADMON_2" vbProcedure="false">[5]p.u.exp!#REF!</definedName>
    <definedName function="false" hidden="false" localSheetId="6" name="JET_D" vbProcedure="false">[3]p.u.p!#REF!</definedName>
    <definedName function="false" hidden="false" localSheetId="6" name="JET_N" vbProcedure="false">[3]p.u.p!#REF!</definedName>
    <definedName function="false" hidden="false" localSheetId="6" name="JORNADAS" vbProcedure="false">#REF!</definedName>
    <definedName function="false" hidden="false" localSheetId="6" name="JORNADAS_2" vbProcedure="false">[8]conv!#REF!</definedName>
    <definedName function="false" hidden="false" localSheetId="6" name="JSC_" vbProcedure="false">[3]p.u.p!#REF!</definedName>
    <definedName function="false" hidden="false" localSheetId="6" name="JSI_1" vbProcedure="false">#REF!</definedName>
    <definedName function="false" hidden="false" localSheetId="6" name="JSI_2" vbProcedure="false">#REF!</definedName>
    <definedName function="false" hidden="false" localSheetId="6" name="JSI_3" vbProcedure="false">#REF!</definedName>
    <definedName function="false" hidden="false" localSheetId="6" name="JSI_4" vbProcedure="false">#REF!</definedName>
    <definedName function="false" hidden="false" localSheetId="6" name="JSV_" vbProcedure="false">[3]p.u.p!#REF!</definedName>
    <definedName function="false" hidden="false" localSheetId="6" name="JS_1" vbProcedure="false">#REF!</definedName>
    <definedName function="false" hidden="false" localSheetId="6" name="JS_2" vbProcedure="false">#REF!</definedName>
    <definedName function="false" hidden="false" localSheetId="6" name="JS_3" vbProcedure="false">#REF!</definedName>
    <definedName function="false" hidden="false" localSheetId="6" name="JS_4" vbProcedure="false">#REF!</definedName>
    <definedName function="false" hidden="false" localSheetId="6" name="JT_D" vbProcedure="false">[3]p.u.p!#REF!</definedName>
    <definedName function="false" hidden="false" localSheetId="6" name="JT_EG" vbProcedure="false">[3]p.u.p!#REF!</definedName>
    <definedName function="false" hidden="false" localSheetId="6" name="JT_N" vbProcedure="false">[3]p.u.p!#REF!</definedName>
    <definedName function="false" hidden="false" localSheetId="6" name="JVII_1" vbProcedure="false">#REF!</definedName>
    <definedName function="false" hidden="false" localSheetId="6" name="JVII_2" vbProcedure="false">#REF!</definedName>
    <definedName function="false" hidden="false" localSheetId="6" name="JVII_3" vbProcedure="false">#REF!</definedName>
    <definedName function="false" hidden="false" localSheetId="6" name="JVII_4" vbProcedure="false">#REF!</definedName>
    <definedName function="false" hidden="false" localSheetId="6" name="JV_1" vbProcedure="false">#REF!</definedName>
    <definedName function="false" hidden="false" localSheetId="6" name="JV_2" vbProcedure="false">#REF!</definedName>
    <definedName function="false" hidden="false" localSheetId="6" name="JV_3" vbProcedure="false">#REF!</definedName>
    <definedName function="false" hidden="false" localSheetId="6" name="JV_4" vbProcedure="false">#REF!</definedName>
    <definedName function="false" hidden="false" localSheetId="6" name="Kbi" vbProcedure="false">#REF!</definedName>
    <definedName function="false" hidden="false" localSheetId="6" name="Kf" vbProcedure="false">#REF!</definedName>
    <definedName function="false" hidden="false" localSheetId="6" name="Kgg" vbProcedure="false">#REF!</definedName>
    <definedName function="false" hidden="false" localSheetId="6" name="Ki" vbProcedure="false">#REF!</definedName>
    <definedName function="false" hidden="false" localSheetId="6" name="ktotal" vbProcedure="false">#REF!</definedName>
    <definedName function="false" hidden="false" localSheetId="6" name="LIMP_1" vbProcedure="false">[6]limpi!#REF!</definedName>
    <definedName function="false" hidden="false" localSheetId="6" name="LIMP_2" vbProcedure="false">[6]limpi!#REF!</definedName>
    <definedName function="false" hidden="false" localSheetId="6" name="lim_com_1" vbProcedure="false">[6]limpi!#REF!</definedName>
    <definedName function="false" hidden="false" localSheetId="6" name="lim_com_2" vbProcedure="false">[6]limpi!#REF!</definedName>
    <definedName function="false" hidden="false" localSheetId="6" name="lim_com_3" vbProcedure="false">[6]limpi!#REF!</definedName>
    <definedName function="false" hidden="false" localSheetId="6" name="lim_com_4" vbProcedure="false">[6]limpi!#REF!</definedName>
    <definedName function="false" hidden="false" localSheetId="6" name="lim_com_5" vbProcedure="false">[6]limpi!#REF!</definedName>
    <definedName function="false" hidden="false" localSheetId="6" name="lim_com_6" vbProcedure="false">[6]limpi!#REF!</definedName>
    <definedName function="false" hidden="false" localSheetId="6" name="lim_com_7" vbProcedure="false">[6]limpi!#REF!</definedName>
    <definedName function="false" hidden="false" localSheetId="6" name="lim_com_8" vbProcedure="false">[6]limpi!#REF!</definedName>
    <definedName function="false" hidden="false" localSheetId="6" name="lim_com_9" vbProcedure="false">[6]limpi!#REF!</definedName>
    <definedName function="false" hidden="false" localSheetId="6" name="lim_mat_1" vbProcedure="false">[6]limpi!#REF!</definedName>
    <definedName function="false" hidden="false" localSheetId="6" name="lim_mat_2" vbProcedure="false">[6]limpi!#REF!</definedName>
    <definedName function="false" hidden="false" localSheetId="6" name="lim_mat_3" vbProcedure="false">[6]limpi!#REF!</definedName>
    <definedName function="false" hidden="false" localSheetId="6" name="lim_mat_4" vbProcedure="false">[6]limpi!#REF!</definedName>
    <definedName function="false" hidden="false" localSheetId="6" name="lim_mat_5" vbProcedure="false">[6]limpi!#REF!</definedName>
    <definedName function="false" hidden="false" localSheetId="6" name="lim_mat_6" vbProcedure="false">[6]limpi!#REF!</definedName>
    <definedName function="false" hidden="false" localSheetId="6" name="lim_mat_7" vbProcedure="false">[6]limpi!#REF!</definedName>
    <definedName function="false" hidden="false" localSheetId="6" name="lim_mat_8" vbProcedure="false">[6]limpi!#REF!</definedName>
    <definedName function="false" hidden="false" localSheetId="6" name="lim_mat_9" vbProcedure="false">[6]limpi!#REF!</definedName>
    <definedName function="false" hidden="false" localSheetId="6" name="lim_mo_1" vbProcedure="false">[6]limpi!#REF!</definedName>
    <definedName function="false" hidden="false" localSheetId="6" name="lim_mo_2" vbProcedure="false">[6]limpi!#REF!</definedName>
    <definedName function="false" hidden="false" localSheetId="6" name="lim_mo_3" vbProcedure="false">[6]limpi!#REF!</definedName>
    <definedName function="false" hidden="false" localSheetId="6" name="lim_mo_4" vbProcedure="false">[6]limpi!#REF!</definedName>
    <definedName function="false" hidden="false" localSheetId="6" name="lim_mo_5" vbProcedure="false">[6]limpi!#REF!</definedName>
    <definedName function="false" hidden="false" localSheetId="6" name="lim_mo_6" vbProcedure="false">[6]limpi!#REF!</definedName>
    <definedName function="false" hidden="false" localSheetId="6" name="lim_mo_7" vbProcedure="false">[6]limpi!#REF!</definedName>
    <definedName function="false" hidden="false" localSheetId="6" name="lim_mo_8" vbProcedure="false">[6]limpi!#REF!</definedName>
    <definedName function="false" hidden="false" localSheetId="6" name="lim_mo_9" vbProcedure="false">[6]limpi!#REF!</definedName>
    <definedName function="false" hidden="false" localSheetId="6" name="lim_pd_1" vbProcedure="false">[6]limpi!#REF!</definedName>
    <definedName function="false" hidden="false" localSheetId="6" name="lim_pd_2" vbProcedure="false">[6]limpi!#REF!</definedName>
    <definedName function="false" hidden="false" localSheetId="6" name="lim_pd_3" vbProcedure="false">[6]limpi!#REF!</definedName>
    <definedName function="false" hidden="false" localSheetId="6" name="lim_pd_4" vbProcedure="false">[6]limpi!#REF!</definedName>
    <definedName function="false" hidden="false" localSheetId="6" name="lim_pd_5" vbProcedure="false">[6]limpi!#REF!</definedName>
    <definedName function="false" hidden="false" localSheetId="6" name="lim_pd_6" vbProcedure="false">[6]limpi!#REF!</definedName>
    <definedName function="false" hidden="false" localSheetId="6" name="lim_pd_7" vbProcedure="false">[6]limpi!#REF!</definedName>
    <definedName function="false" hidden="false" localSheetId="6" name="lim_pd_8" vbProcedure="false">[6]limpi!#REF!</definedName>
    <definedName function="false" hidden="false" localSheetId="6" name="lim_pd_9" vbProcedure="false">[6]limpi!#REF!</definedName>
    <definedName function="false" hidden="false" localSheetId="6" name="LUB" vbProcedure="false">#REF!</definedName>
    <definedName function="false" hidden="false" localSheetId="6" name="Lubri" vbProcedure="false">#REF!</definedName>
    <definedName function="false" hidden="false" localSheetId="6" name="l_co_1" vbProcedure="false">#REF!</definedName>
    <definedName function="false" hidden="false" localSheetId="6" name="l_co_10" vbProcedure="false">#REF!</definedName>
    <definedName function="false" hidden="false" localSheetId="6" name="l_co_11" vbProcedure="false">#REF!</definedName>
    <definedName function="false" hidden="false" localSheetId="6" name="l_co_12" vbProcedure="false">#REF!</definedName>
    <definedName function="false" hidden="false" localSheetId="6" name="l_co_13" vbProcedure="false">#REF!</definedName>
    <definedName function="false" hidden="false" localSheetId="6" name="l_co_14" vbProcedure="false">#REF!</definedName>
    <definedName function="false" hidden="false" localSheetId="6" name="l_co_15" vbProcedure="false">#REF!</definedName>
    <definedName function="false" hidden="false" localSheetId="6" name="l_co_16" vbProcedure="false">#REF!</definedName>
    <definedName function="false" hidden="false" localSheetId="6" name="l_co_17" vbProcedure="false">#REF!</definedName>
    <definedName function="false" hidden="false" localSheetId="6" name="l_co_18" vbProcedure="false">#REF!</definedName>
    <definedName function="false" hidden="false" localSheetId="6" name="l_co_19" vbProcedure="false">#REF!</definedName>
    <definedName function="false" hidden="false" localSheetId="6" name="l_co_2" vbProcedure="false">#REF!</definedName>
    <definedName function="false" hidden="false" localSheetId="6" name="l_co_20" vbProcedure="false">#REF!</definedName>
    <definedName function="false" hidden="false" localSheetId="6" name="l_co_21" vbProcedure="false">#REF!</definedName>
    <definedName function="false" hidden="false" localSheetId="6" name="l_co_22" vbProcedure="false">#REF!</definedName>
    <definedName function="false" hidden="false" localSheetId="6" name="l_co_23" vbProcedure="false">#REF!</definedName>
    <definedName function="false" hidden="false" localSheetId="6" name="l_co_24" vbProcedure="false">#REF!</definedName>
    <definedName function="false" hidden="false" localSheetId="6" name="l_co_25" vbProcedure="false">#REF!</definedName>
    <definedName function="false" hidden="false" localSheetId="6" name="l_co_26" vbProcedure="false">#REF!</definedName>
    <definedName function="false" hidden="false" localSheetId="6" name="l_co_27" vbProcedure="false">#REF!</definedName>
    <definedName function="false" hidden="false" localSheetId="6" name="l_co_28" vbProcedure="false">#REF!</definedName>
    <definedName function="false" hidden="false" localSheetId="6" name="l_co_29" vbProcedure="false">#REF!</definedName>
    <definedName function="false" hidden="false" localSheetId="6" name="l_co_3" vbProcedure="false">#REF!</definedName>
    <definedName function="false" hidden="false" localSheetId="6" name="l_co_30" vbProcedure="false">#REF!</definedName>
    <definedName function="false" hidden="false" localSheetId="6" name="l_co_31" vbProcedure="false">#REF!</definedName>
    <definedName function="false" hidden="false" localSheetId="6" name="l_co_32" vbProcedure="false">#REF!</definedName>
    <definedName function="false" hidden="false" localSheetId="6" name="l_co_33" vbProcedure="false">#REF!</definedName>
    <definedName function="false" hidden="false" localSheetId="6" name="l_co_4" vbProcedure="false">#REF!</definedName>
    <definedName function="false" hidden="false" localSheetId="6" name="l_co_5" vbProcedure="false">#REF!</definedName>
    <definedName function="false" hidden="false" localSheetId="6" name="l_co_6" vbProcedure="false">#REF!</definedName>
    <definedName function="false" hidden="false" localSheetId="6" name="l_co_7" vbProcedure="false">#REF!</definedName>
    <definedName function="false" hidden="false" localSheetId="6" name="l_co_8" vbProcedure="false">#REF!</definedName>
    <definedName function="false" hidden="false" localSheetId="6" name="l_co_9" vbProcedure="false">#REF!</definedName>
    <definedName function="false" hidden="false" localSheetId="6" name="l_ma_1" vbProcedure="false">#REF!</definedName>
    <definedName function="false" hidden="false" localSheetId="6" name="l_ma_10" vbProcedure="false">#REF!</definedName>
    <definedName function="false" hidden="false" localSheetId="6" name="l_ma_11" vbProcedure="false">#REF!</definedName>
    <definedName function="false" hidden="false" localSheetId="6" name="l_ma_12" vbProcedure="false">#REF!</definedName>
    <definedName function="false" hidden="false" localSheetId="6" name="l_ma_13" vbProcedure="false">#REF!</definedName>
    <definedName function="false" hidden="false" localSheetId="6" name="l_ma_14" vbProcedure="false">#REF!</definedName>
    <definedName function="false" hidden="false" localSheetId="6" name="l_ma_15" vbProcedure="false">#REF!</definedName>
    <definedName function="false" hidden="false" localSheetId="6" name="l_ma_16" vbProcedure="false">#REF!</definedName>
    <definedName function="false" hidden="false" localSheetId="6" name="l_ma_17" vbProcedure="false">#REF!</definedName>
    <definedName function="false" hidden="false" localSheetId="6" name="l_ma_18" vbProcedure="false">#REF!</definedName>
    <definedName function="false" hidden="false" localSheetId="6" name="l_ma_19" vbProcedure="false">#REF!</definedName>
    <definedName function="false" hidden="false" localSheetId="6" name="l_ma_2" vbProcedure="false">#REF!</definedName>
    <definedName function="false" hidden="false" localSheetId="6" name="l_ma_20" vbProcedure="false">#REF!</definedName>
    <definedName function="false" hidden="false" localSheetId="6" name="l_ma_21" vbProcedure="false">#REF!</definedName>
    <definedName function="false" hidden="false" localSheetId="6" name="l_ma_22" vbProcedure="false">#REF!</definedName>
    <definedName function="false" hidden="false" localSheetId="6" name="l_ma_23" vbProcedure="false">#REF!</definedName>
    <definedName function="false" hidden="false" localSheetId="6" name="l_ma_24" vbProcedure="false">#REF!</definedName>
    <definedName function="false" hidden="false" localSheetId="6" name="l_ma_25" vbProcedure="false">#REF!</definedName>
    <definedName function="false" hidden="false" localSheetId="6" name="l_ma_26" vbProcedure="false">#REF!</definedName>
    <definedName function="false" hidden="false" localSheetId="6" name="l_ma_27" vbProcedure="false">#REF!</definedName>
    <definedName function="false" hidden="false" localSheetId="6" name="l_ma_28" vbProcedure="false">#REF!</definedName>
    <definedName function="false" hidden="false" localSheetId="6" name="l_ma_29" vbProcedure="false">#REF!</definedName>
    <definedName function="false" hidden="false" localSheetId="6" name="l_ma_3" vbProcedure="false">#REF!</definedName>
    <definedName function="false" hidden="false" localSheetId="6" name="l_ma_30" vbProcedure="false">#REF!</definedName>
    <definedName function="false" hidden="false" localSheetId="6" name="l_ma_31" vbProcedure="false">#REF!</definedName>
    <definedName function="false" hidden="false" localSheetId="6" name="l_ma_32" vbProcedure="false">#REF!</definedName>
    <definedName function="false" hidden="false" localSheetId="6" name="l_ma_33" vbProcedure="false">#REF!</definedName>
    <definedName function="false" hidden="false" localSheetId="6" name="l_ma_4" vbProcedure="false">#REF!</definedName>
    <definedName function="false" hidden="false" localSheetId="6" name="l_ma_5" vbProcedure="false">#REF!</definedName>
    <definedName function="false" hidden="false" localSheetId="6" name="l_ma_6" vbProcedure="false">#REF!</definedName>
    <definedName function="false" hidden="false" localSheetId="6" name="l_ma_7" vbProcedure="false">#REF!</definedName>
    <definedName function="false" hidden="false" localSheetId="6" name="l_ma_8" vbProcedure="false">#REF!</definedName>
    <definedName function="false" hidden="false" localSheetId="6" name="l_ma_9" vbProcedure="false">#REF!</definedName>
    <definedName function="false" hidden="false" localSheetId="6" name="l_mo_1" vbProcedure="false">#REF!</definedName>
    <definedName function="false" hidden="false" localSheetId="6" name="l_mo_10" vbProcedure="false">#REF!</definedName>
    <definedName function="false" hidden="false" localSheetId="6" name="l_mo_11" vbProcedure="false">#REF!</definedName>
    <definedName function="false" hidden="false" localSheetId="6" name="l_mo_12" vbProcedure="false">#REF!</definedName>
    <definedName function="false" hidden="false" localSheetId="6" name="l_mo_13" vbProcedure="false">#REF!</definedName>
    <definedName function="false" hidden="false" localSheetId="6" name="l_mo_14" vbProcedure="false">#REF!</definedName>
    <definedName function="false" hidden="false" localSheetId="6" name="l_mo_15" vbProcedure="false">#REF!</definedName>
    <definedName function="false" hidden="false" localSheetId="6" name="l_mo_16" vbProcedure="false">#REF!</definedName>
    <definedName function="false" hidden="false" localSheetId="6" name="l_mo_17" vbProcedure="false">#REF!</definedName>
    <definedName function="false" hidden="false" localSheetId="6" name="l_mo_18" vbProcedure="false">#REF!</definedName>
    <definedName function="false" hidden="false" localSheetId="6" name="l_mo_19" vbProcedure="false">#REF!</definedName>
    <definedName function="false" hidden="false" localSheetId="6" name="l_mo_2" vbProcedure="false">#REF!</definedName>
    <definedName function="false" hidden="false" localSheetId="6" name="l_mo_20" vbProcedure="false">#REF!</definedName>
    <definedName function="false" hidden="false" localSheetId="6" name="l_mo_21" vbProcedure="false">#REF!</definedName>
    <definedName function="false" hidden="false" localSheetId="6" name="l_mo_22" vbProcedure="false">#REF!</definedName>
    <definedName function="false" hidden="false" localSheetId="6" name="l_mo_23" vbProcedure="false">#REF!</definedName>
    <definedName function="false" hidden="false" localSheetId="6" name="l_mo_24" vbProcedure="false">#REF!</definedName>
    <definedName function="false" hidden="false" localSheetId="6" name="l_mo_25" vbProcedure="false">#REF!</definedName>
    <definedName function="false" hidden="false" localSheetId="6" name="l_mo_26" vbProcedure="false">#REF!</definedName>
    <definedName function="false" hidden="false" localSheetId="6" name="l_mo_27" vbProcedure="false">#REF!</definedName>
    <definedName function="false" hidden="false" localSheetId="6" name="l_mo_28" vbProcedure="false">#REF!</definedName>
    <definedName function="false" hidden="false" localSheetId="6" name="l_mo_29" vbProcedure="false">#REF!</definedName>
    <definedName function="false" hidden="false" localSheetId="6" name="l_mo_3" vbProcedure="false">#REF!</definedName>
    <definedName function="false" hidden="false" localSheetId="6" name="l_mo_30" vbProcedure="false">#REF!</definedName>
    <definedName function="false" hidden="false" localSheetId="6" name="l_mo_31" vbProcedure="false">#REF!</definedName>
    <definedName function="false" hidden="false" localSheetId="6" name="l_mo_32" vbProcedure="false">#REF!</definedName>
    <definedName function="false" hidden="false" localSheetId="6" name="l_mo_33" vbProcedure="false">#REF!</definedName>
    <definedName function="false" hidden="false" localSheetId="6" name="l_mo_4" vbProcedure="false">#REF!</definedName>
    <definedName function="false" hidden="false" localSheetId="6" name="l_mo_5" vbProcedure="false">#REF!</definedName>
    <definedName function="false" hidden="false" localSheetId="6" name="l_mo_6" vbProcedure="false">#REF!</definedName>
    <definedName function="false" hidden="false" localSheetId="6" name="l_mo_7" vbProcedure="false">#REF!</definedName>
    <definedName function="false" hidden="false" localSheetId="6" name="l_mo_8" vbProcedure="false">#REF!</definedName>
    <definedName function="false" hidden="false" localSheetId="6" name="l_mo_9" vbProcedure="false">#REF!</definedName>
    <definedName function="false" hidden="false" localSheetId="6" name="M1_D" vbProcedure="false">[3]p.u.p!#REF!</definedName>
    <definedName function="false" hidden="false" localSheetId="6" name="M1_N" vbProcedure="false">[3]p.u.p!#REF!</definedName>
    <definedName function="false" hidden="false" localSheetId="6" name="M2_D" vbProcedure="false">[3]p.u.p!#REF!</definedName>
    <definedName function="false" hidden="false" localSheetId="6" name="M2_N" vbProcedure="false">[3]p.u.p!#REF!</definedName>
    <definedName function="false" hidden="false" localSheetId="6" name="Mante" vbProcedure="false">#REF!</definedName>
    <definedName function="false" hidden="false" localSheetId="6" name="mantenimiento" vbProcedure="false">#REF!</definedName>
    <definedName function="false" hidden="false" localSheetId="6" name="MANT_16" vbProcedure="false">[3]exp!#REF!</definedName>
    <definedName function="false" hidden="false" localSheetId="6" name="MANT_22" vbProcedure="false">[3]exp!#REF!</definedName>
    <definedName function="false" hidden="false" localSheetId="6" name="MANT_28" vbProcedure="false">[3]exp!#REF!</definedName>
    <definedName function="false" hidden="false" localSheetId="6" name="MANT_34" vbProcedure="false">[3]exp!#REF!</definedName>
    <definedName function="false" hidden="false" localSheetId="6" name="MANT_40" vbProcedure="false">[3]exp!#REF!</definedName>
    <definedName function="false" hidden="false" localSheetId="6" name="MAN_1" vbProcedure="false">#REF!</definedName>
    <definedName function="false" hidden="false" localSheetId="6" name="MAN_10" vbProcedure="false">#REF!</definedName>
    <definedName function="false" hidden="false" localSheetId="6" name="MAN_11" vbProcedure="false">#REF!</definedName>
    <definedName function="false" hidden="false" localSheetId="6" name="MAN_12" vbProcedure="false">#REF!</definedName>
    <definedName function="false" hidden="false" localSheetId="6" name="MAN_13" vbProcedure="false">#REF!</definedName>
    <definedName function="false" hidden="false" localSheetId="6" name="MAN_14" vbProcedure="false">#REF!</definedName>
    <definedName function="false" hidden="false" localSheetId="6" name="MAN_15" vbProcedure="false">#REF!</definedName>
    <definedName function="false" hidden="false" localSheetId="6" name="MAN_16" vbProcedure="false">#REF!</definedName>
    <definedName function="false" hidden="false" localSheetId="6" name="MAN_17" vbProcedure="false">#REF!</definedName>
    <definedName function="false" hidden="false" localSheetId="6" name="MAN_18" vbProcedure="false">#REF!</definedName>
    <definedName function="false" hidden="false" localSheetId="6" name="MAN_2" vbProcedure="false">#REF!</definedName>
    <definedName function="false" hidden="false" localSheetId="6" name="MAN_3" vbProcedure="false">#REF!</definedName>
    <definedName function="false" hidden="false" localSheetId="6" name="MAN_4" vbProcedure="false">#REF!</definedName>
    <definedName function="false" hidden="false" localSheetId="6" name="MAN_5" vbProcedure="false">#REF!</definedName>
    <definedName function="false" hidden="false" localSheetId="6" name="MAN_6" vbProcedure="false">#REF!</definedName>
    <definedName function="false" hidden="false" localSheetId="6" name="MAN_7" vbProcedure="false">#REF!</definedName>
    <definedName function="false" hidden="false" localSheetId="6" name="MAN_8" vbProcedure="false">#REF!</definedName>
    <definedName function="false" hidden="false" localSheetId="6" name="MAN_9" vbProcedure="false">#REF!</definedName>
    <definedName function="false" hidden="false" localSheetId="6" name="man_inter" vbProcedure="false">#REF!</definedName>
    <definedName function="false" hidden="false" localSheetId="6" name="man_interç" vbProcedure="false">#REF!</definedName>
    <definedName function="false" hidden="false" localSheetId="6" name="man_l21" vbProcedure="false">[6]limpi!#REF!</definedName>
    <definedName function="false" hidden="false" localSheetId="6" name="man_l22" vbProcedure="false">[6]limpi!#REF!</definedName>
    <definedName function="false" hidden="false" localSheetId="6" name="man_limp" vbProcedure="false">#REF!</definedName>
    <definedName function="false" hidden="false" localSheetId="6" name="man_limp_alt" vbProcedure="false">#REF!</definedName>
    <definedName function="false" hidden="false" localSheetId="6" name="man_ratas" vbProcedure="false">#REF!</definedName>
    <definedName function="false" hidden="false" localSheetId="6" name="man_rec" vbProcedure="false">#REF!</definedName>
    <definedName function="false" hidden="false" localSheetId="6" name="MA_1" vbProcedure="false">[3]exp!#REF!</definedName>
    <definedName function="false" hidden="false" localSheetId="6" name="MA_10" vbProcedure="false">[3]exp!#REF!</definedName>
    <definedName function="false" hidden="false" localSheetId="6" name="MA_12" vbProcedure="false">[3]exp!#REF!</definedName>
    <definedName function="false" hidden="false" localSheetId="6" name="MA_3" vbProcedure="false">[3]exp!#REF!</definedName>
    <definedName function="false" hidden="false" localSheetId="6" name="MEC_LIMP" vbProcedure="false">#REF!</definedName>
    <definedName function="false" hidden="false" localSheetId="6" name="MEC_REC" vbProcedure="false">#REF!</definedName>
    <definedName function="false" hidden="false" localSheetId="6" name="MEDICO" vbProcedure="false">[5]p.u.exp!#REF!</definedName>
    <definedName function="false" hidden="false" localSheetId="6" name="MLB" vbProcedure="false">[3]serv!#REF!</definedName>
    <definedName function="false" hidden="false" localSheetId="6" name="MLV_1" vbProcedure="false">[3]serv!#REF!</definedName>
    <definedName function="false" hidden="false" localSheetId="6" name="MLV_2" vbProcedure="false">[3]serv!#REF!</definedName>
    <definedName function="false" hidden="false" localSheetId="6" name="MLV_3" vbProcedure="false">[3]serv!#REF!</definedName>
    <definedName function="false" hidden="false" localSheetId="6" name="MLV_4" vbProcedure="false">[3]serv!#REF!</definedName>
    <definedName function="false" hidden="false" localSheetId="6" name="MN" vbProcedure="false">#REF!</definedName>
    <definedName function="false" hidden="false" localSheetId="6" name="mo_l21" vbProcedure="false">[6]limpi!#REF!</definedName>
    <definedName function="false" hidden="false" localSheetId="6" name="mo_l22" vbProcedure="false">[6]limpi!#REF!</definedName>
    <definedName function="false" hidden="false" localSheetId="6" name="mq_l21" vbProcedure="false">[6]limpi!#REF!</definedName>
    <definedName function="false" hidden="false" localSheetId="6" name="mq_l22" vbProcedure="false">[6]limpi!#REF!</definedName>
    <definedName function="false" hidden="false" localSheetId="6" name="mq_r11" vbProcedure="false">'[5]rec-tr'!#ref!</definedName>
    <definedName function="false" hidden="false" localSheetId="6" name="mq_r111" vbProcedure="false">'[5]rec-tr'!#ref!</definedName>
    <definedName function="false" hidden="false" localSheetId="6" name="mq_r112" vbProcedure="false">'[5]rec-tr'!#ref!</definedName>
    <definedName function="false" hidden="false" localSheetId="6" name="mq_r113" vbProcedure="false">'[5]rec-tr'!#ref!</definedName>
    <definedName function="false" hidden="false" localSheetId="6" name="mq_r15" vbProcedure="false">'[5]rec-tr'!#ref!</definedName>
    <definedName function="false" hidden="false" localSheetId="6" name="MRB" vbProcedure="false">[3]serv!#REF!</definedName>
    <definedName function="false" hidden="false" localSheetId="6" name="MRV" vbProcedure="false">[3]serv!#REF!</definedName>
    <definedName function="false" hidden="false" localSheetId="6" name="MRV_1" vbProcedure="false">[3]serv!#REF!</definedName>
    <definedName function="false" hidden="false" localSheetId="6" name="MRV_2" vbProcedure="false">[3]serv!#REF!</definedName>
    <definedName function="false" hidden="false" localSheetId="6" name="m_1" vbProcedure="false">[10]explo!#REF!</definedName>
    <definedName function="false" hidden="false" localSheetId="6" name="m_2" vbProcedure="false">[10]explo!#REF!</definedName>
    <definedName function="false" hidden="false" localSheetId="6" name="m_3" vbProcedure="false">[10]explo!#REF!</definedName>
    <definedName function="false" hidden="false" localSheetId="6" name="m_4" vbProcedure="false">[10]explo!#REF!</definedName>
    <definedName function="false" hidden="false" localSheetId="6" name="m_5" vbProcedure="false">[10]explo!#REF!</definedName>
    <definedName function="false" hidden="false" localSheetId="6" name="m_6" vbProcedure="false">[10]explo!#REF!</definedName>
    <definedName function="false" hidden="false" localSheetId="6" name="m_7" vbProcedure="false">[10]explo!#REF!</definedName>
    <definedName function="false" hidden="false" localSheetId="6" name="m_8" vbProcedure="false">[10]explo!#REF!</definedName>
    <definedName function="false" hidden="false" localSheetId="6" name="m_9" vbProcedure="false">[10]explo!#REF!</definedName>
    <definedName function="false" hidden="false" localSheetId="6" name="NÚM" vbProcedure="false">'[23]tablas 99'!#ref!</definedName>
    <definedName function="false" hidden="false" localSheetId="6" name="NÚMEROS" vbProcedure="false">#REF!</definedName>
    <definedName function="false" hidden="false" localSheetId="6" name="o" vbProcedure="false">#REF!</definedName>
    <definedName function="false" hidden="false" localSheetId="6" name="OA1_" vbProcedure="false">[3]p.u.p!#REF!</definedName>
    <definedName function="false" hidden="false" localSheetId="6" name="OA2_" vbProcedure="false">[3]p.u.p!#REF!</definedName>
    <definedName function="false" hidden="false" localSheetId="6" name="OF1_" vbProcedure="false">[3]p.u.p!#REF!</definedName>
    <definedName function="false" hidden="false" localSheetId="6" name="OF2_" vbProcedure="false">[3]p.u.p!#REF!</definedName>
    <definedName function="false" hidden="false" localSheetId="6" name="OF3_" vbProcedure="false">[3]p.u.p!#REF!</definedName>
    <definedName function="false" hidden="false" localSheetId="6" name="OFICIAL_ADMON_1" vbProcedure="false">[5]p.u.exp!#REF!</definedName>
    <definedName function="false" hidden="false" localSheetId="6" name="OFICIAL_ADMON_2" vbProcedure="false">[5]p.u.exp!#REF!</definedName>
    <definedName function="false" hidden="false" localSheetId="6" name="O_C1" vbProcedure="false">[5]p.u.exp!#REF!</definedName>
    <definedName function="false" hidden="false" localSheetId="6" name="O_C2" vbProcedure="false">[5]p.u.exp!#REF!</definedName>
    <definedName function="false" hidden="false" localSheetId="6" name="O_C3" vbProcedure="false">[5]p.u.exp!#REF!</definedName>
    <definedName function="false" hidden="false" localSheetId="6" name="O_CO_1" vbProcedure="false">#REF!</definedName>
    <definedName function="false" hidden="false" localSheetId="6" name="O_CO_2" vbProcedure="false">#REF!</definedName>
    <definedName function="false" hidden="false" localSheetId="6" name="O_CO_3" vbProcedure="false">#REF!</definedName>
    <definedName function="false" hidden="false" localSheetId="6" name="O_CO_4" vbProcedure="false">#REF!</definedName>
    <definedName function="false" hidden="false" localSheetId="6" name="O_CO_5" vbProcedure="false">#REF!</definedName>
    <definedName function="false" hidden="false" localSheetId="6" name="o_co_6" vbProcedure="false">#REF!</definedName>
    <definedName function="false" hidden="false" localSheetId="6" name="o_co_7" vbProcedure="false">#REF!</definedName>
    <definedName function="false" hidden="false" localSheetId="6" name="PAGAS_ANT" vbProcedure="false">[5]conv!#REF!</definedName>
    <definedName function="false" hidden="false" localSheetId="6" name="PB_D" vbProcedure="false">[3]p.u.p!#REF!</definedName>
    <definedName function="false" hidden="false" localSheetId="6" name="PB_N" vbProcedure="false">[3]p.u.p!#REF!</definedName>
    <definedName function="false" hidden="false" localSheetId="6" name="PD" vbProcedure="false">[10]servicios!#REF!</definedName>
    <definedName function="false" hidden="false" localSheetId="6" name="PDA" vbProcedure="false">[10]servicios!#REF!</definedName>
    <definedName function="false" hidden="false" localSheetId="6" name="PDL" vbProcedure="false">[10]servicios!#REF!</definedName>
    <definedName function="false" hidden="false" localSheetId="6" name="PDLA" vbProcedure="false">#REF!</definedName>
    <definedName function="false" hidden="false" localSheetId="6" name="PDLB" vbProcedure="false">[3]serv!#REF!</definedName>
    <definedName function="false" hidden="false" localSheetId="6" name="PDLIMP" vbProcedure="false">[3]serv!#REF!</definedName>
    <definedName function="false" hidden="false" localSheetId="6" name="PDLV_1" vbProcedure="false">[3]serv!#REF!</definedName>
    <definedName function="false" hidden="false" localSheetId="6" name="PDLV_2" vbProcedure="false">[3]serv!#REF!</definedName>
    <definedName function="false" hidden="false" localSheetId="6" name="PDLV_3" vbProcedure="false">[3]serv!#REF!</definedName>
    <definedName function="false" hidden="false" localSheetId="6" name="PDLV_4" vbProcedure="false">[3]serv!#REF!</definedName>
    <definedName function="false" hidden="false" localSheetId="6" name="PDR" vbProcedure="false">[10]servicios!#REF!</definedName>
    <definedName function="false" hidden="false" localSheetId="6" name="PDRA" vbProcedure="false">#REF!</definedName>
    <definedName function="false" hidden="false" localSheetId="6" name="PDRB" vbProcedure="false">[3]serv!#REF!</definedName>
    <definedName function="false" hidden="false" localSheetId="6" name="PDRECOG" vbProcedure="false">[3]serv!#REF!</definedName>
    <definedName function="false" hidden="false" localSheetId="6" name="PDRV" vbProcedure="false">[3]serv!#REF!</definedName>
    <definedName function="false" hidden="false" localSheetId="6" name="PDRV_1" vbProcedure="false">[3]serv!#REF!</definedName>
    <definedName function="false" hidden="false" localSheetId="6" name="PDRV_2" vbProcedure="false">[3]serv!#REF!</definedName>
    <definedName function="false" hidden="false" localSheetId="6" name="PD_11" vbProcedure="false">'[3]conv '!#ref!</definedName>
    <definedName function="false" hidden="false" localSheetId="6" name="PD_12" vbProcedure="false">'[3]conv '!#ref!</definedName>
    <definedName function="false" hidden="false" localSheetId="6" name="PD_13" vbProcedure="false">'[3]conv '!#ref!</definedName>
    <definedName function="false" hidden="false" localSheetId="6" name="PD_14" vbProcedure="false">'[3]conv '!#ref!</definedName>
    <definedName function="false" hidden="false" localSheetId="6" name="PD_15" vbProcedure="false">'[3]conv '!#ref!</definedName>
    <definedName function="false" hidden="false" localSheetId="6" name="PD_16" vbProcedure="false">'[3]conv '!#ref!</definedName>
    <definedName function="false" hidden="false" localSheetId="6" name="PD_17" vbProcedure="false">'[3]conv '!#ref!</definedName>
    <definedName function="false" hidden="false" localSheetId="6" name="PD_18" vbProcedure="false">'[3]conv '!#ref!</definedName>
    <definedName function="false" hidden="false" localSheetId="6" name="PD_19" vbProcedure="false">'[3]conv '!#ref!</definedName>
    <definedName function="false" hidden="false" localSheetId="6" name="PD_20" vbProcedure="false">'[3]conv '!#ref!</definedName>
    <definedName function="false" hidden="false" localSheetId="6" name="PD_21" vbProcedure="false">'[3]conv '!#ref!</definedName>
    <definedName function="false" hidden="false" localSheetId="6" name="PD_22" vbProcedure="false">'[3]conv '!#ref!</definedName>
    <definedName function="false" hidden="false" localSheetId="6" name="PD_23" vbProcedure="false">'[3]conv '!#ref!</definedName>
    <definedName function="false" hidden="false" localSheetId="6" name="PD_24" vbProcedure="false">'[3]conv '!#ref!</definedName>
    <definedName function="false" hidden="false" localSheetId="6" name="PD_25" vbProcedure="false">'[3]conv '!#ref!</definedName>
    <definedName function="false" hidden="false" localSheetId="6" name="PD_26" vbProcedure="false">'[3]conv '!#ref!</definedName>
    <definedName function="false" hidden="false" localSheetId="6" name="PD_27" vbProcedure="false">'[3]conv '!#ref!</definedName>
    <definedName function="false" hidden="false" localSheetId="6" name="PD_28" vbProcedure="false">'[3]conv '!#ref!</definedName>
    <definedName function="false" hidden="false" localSheetId="6" name="PD_29" vbProcedure="false">'[3]conv '!#ref!</definedName>
    <definedName function="false" hidden="false" localSheetId="6" name="PD_30" vbProcedure="false">'[3]conv '!#ref!</definedName>
    <definedName function="false" hidden="false" localSheetId="6" name="PD_31" vbProcedure="false">'[3]conv '!#ref!</definedName>
    <definedName function="false" hidden="false" localSheetId="6" name="PD_32" vbProcedure="false">'[3]conv '!#ref!</definedName>
    <definedName function="false" hidden="false" localSheetId="6" name="PD_33" vbProcedure="false">'[3]conv '!#ref!</definedName>
    <definedName function="false" hidden="false" localSheetId="6" name="PD_34" vbProcedure="false">'[3]conv '!#ref!</definedName>
    <definedName function="false" hidden="false" localSheetId="6" name="PD_35" vbProcedure="false">'[3]conv '!#ref!</definedName>
    <definedName function="false" hidden="false" localSheetId="6" name="PD_36" vbProcedure="false">'[3]conv '!#ref!</definedName>
    <definedName function="false" hidden="false" localSheetId="6" name="PD_37" vbProcedure="false">'[3]conv '!#ref!</definedName>
    <definedName function="false" hidden="false" localSheetId="6" name="PD_38" vbProcedure="false">'[3]conv '!#ref!</definedName>
    <definedName function="false" hidden="false" localSheetId="6" name="PD_39" vbProcedure="false">'[3]conv '!#ref!</definedName>
    <definedName function="false" hidden="false" localSheetId="6" name="PD_40" vbProcedure="false">'[3]conv '!#ref!</definedName>
    <definedName function="false" hidden="false" localSheetId="6" name="PD_41" vbProcedure="false">'[3]conv '!#ref!</definedName>
    <definedName function="false" hidden="false" localSheetId="6" name="PD_42" vbProcedure="false">'[3]conv '!#ref!</definedName>
    <definedName function="false" hidden="false" localSheetId="6" name="PD_43" vbProcedure="false">'[3]conv '!#ref!</definedName>
    <definedName function="false" hidden="false" localSheetId="6" name="PD_44" vbProcedure="false">'[3]conv '!#ref!</definedName>
    <definedName function="false" hidden="false" localSheetId="6" name="PD_45" vbProcedure="false">'[3]conv '!#ref!</definedName>
    <definedName function="false" hidden="false" localSheetId="6" name="PD_46" vbProcedure="false">'[3]conv '!#ref!</definedName>
    <definedName function="false" hidden="false" localSheetId="6" name="PD_C" vbProcedure="false">[3]p.u.p!#REF!</definedName>
    <definedName function="false" hidden="false" localSheetId="6" name="PD_S" vbProcedure="false">[3]p.u.p!#REF!</definedName>
    <definedName function="false" hidden="false" localSheetId="6" name="PEON" vbProcedure="false">#REF!</definedName>
    <definedName function="false" hidden="false" localSheetId="6" name="perind" vbProcedure="false">[10]servicios!#REF!</definedName>
    <definedName function="false" hidden="false" localSheetId="6" name="PER_10" vbProcedure="false">[10]finan!#REF!</definedName>
    <definedName function="false" hidden="false" localSheetId="6" name="PER_8" vbProcedure="false">[10]finan!#REF!</definedName>
    <definedName function="false" hidden="false" localSheetId="6" name="per_dir_l21" vbProcedure="false">[6]limpi!#REF!</definedName>
    <definedName function="false" hidden="false" localSheetId="6" name="per_dir_l22" vbProcedure="false">[6]limpi!#REF!</definedName>
    <definedName function="false" hidden="false" localSheetId="6" name="per_dir_r11" vbProcedure="false">'[5]rec-tr'!#ref!</definedName>
    <definedName function="false" hidden="false" localSheetId="6" name="per_dir_r111" vbProcedure="false">'[5]rec-tr'!#ref!</definedName>
    <definedName function="false" hidden="false" localSheetId="6" name="per_dir_r112" vbProcedure="false">'[5]rec-tr'!#ref!</definedName>
    <definedName function="false" hidden="false" localSheetId="6" name="per_dir_r113" vbProcedure="false">'[5]rec-tr'!#ref!</definedName>
    <definedName function="false" hidden="false" localSheetId="6" name="per_dir_r15" vbProcedure="false">'[5]rec-tr'!#ref!</definedName>
    <definedName function="false" hidden="false" localSheetId="6" name="per_ind_111" vbProcedure="false">[5]p.u.exp!#REF!</definedName>
    <definedName function="false" hidden="false" localSheetId="6" name="per_ind_112" vbProcedure="false">[5]p.u.exp!#REF!</definedName>
    <definedName function="false" hidden="false" localSheetId="6" name="per_ind_113" vbProcedure="false">[5]p.u.exp!#REF!</definedName>
    <definedName function="false" hidden="false" localSheetId="6" name="per_ind_l21" vbProcedure="false">[5]p.u.exp!#REF!</definedName>
    <definedName function="false" hidden="false" localSheetId="6" name="per_ind_l22" vbProcedure="false">[5]p.u.exp!#REF!</definedName>
    <definedName function="false" hidden="false" localSheetId="6" name="per_ind_r111" vbProcedure="false">[5]p.u.exp!#REF!</definedName>
    <definedName function="false" hidden="false" localSheetId="6" name="per_ind_r112" vbProcedure="false">[5]p.u.exp!#REF!</definedName>
    <definedName function="false" hidden="false" localSheetId="6" name="per_ind_r113" vbProcedure="false">[5]p.u.exp!#REF!</definedName>
    <definedName function="false" hidden="false" localSheetId="6" name="per_ind_r15" vbProcedure="false">[5]p.u.exp!#REF!</definedName>
    <definedName function="false" hidden="false" localSheetId="6" name="PER_INTER" vbProcedure="false">#REF!</definedName>
    <definedName function="false" hidden="false" localSheetId="6" name="PER_LIMP" vbProcedure="false">#REF!</definedName>
    <definedName function="false" hidden="false" localSheetId="6" name="PER_LIMP_VAR" vbProcedure="false">#REF!</definedName>
    <definedName function="false" hidden="false" localSheetId="6" name="PER_RATAS" vbProcedure="false">#REF!</definedName>
    <definedName function="false" hidden="false" localSheetId="6" name="PER_REC" vbProcedure="false">#REF!</definedName>
    <definedName function="false" hidden="false" localSheetId="6" name="PE_11" vbProcedure="false">'[3]conv '!#ref!</definedName>
    <definedName function="false" hidden="false" localSheetId="6" name="PE_12" vbProcedure="false">'[3]conv '!#ref!</definedName>
    <definedName function="false" hidden="false" localSheetId="6" name="PE_13" vbProcedure="false">'[3]conv '!#ref!</definedName>
    <definedName function="false" hidden="false" localSheetId="6" name="PE_14" vbProcedure="false">'[3]conv '!#ref!</definedName>
    <definedName function="false" hidden="false" localSheetId="6" name="PE_15" vbProcedure="false">'[3]conv '!#ref!</definedName>
    <definedName function="false" hidden="false" localSheetId="6" name="PE_16" vbProcedure="false">'[3]conv '!#ref!</definedName>
    <definedName function="false" hidden="false" localSheetId="6" name="PE_17" vbProcedure="false">'[3]conv '!#ref!</definedName>
    <definedName function="false" hidden="false" localSheetId="6" name="PE_18" vbProcedure="false">'[3]conv '!#ref!</definedName>
    <definedName function="false" hidden="false" localSheetId="6" name="PE_19" vbProcedure="false">'[3]conv '!#ref!</definedName>
    <definedName function="false" hidden="false" localSheetId="6" name="PE_20" vbProcedure="false">'[3]conv '!#ref!</definedName>
    <definedName function="false" hidden="false" localSheetId="6" name="PE_21" vbProcedure="false">'[3]conv '!#ref!</definedName>
    <definedName function="false" hidden="false" localSheetId="6" name="PE_22" vbProcedure="false">'[3]conv '!#ref!</definedName>
    <definedName function="false" hidden="false" localSheetId="6" name="PE_23" vbProcedure="false">'[3]conv '!#ref!</definedName>
    <definedName function="false" hidden="false" localSheetId="6" name="PE_24" vbProcedure="false">'[3]conv '!#ref!</definedName>
    <definedName function="false" hidden="false" localSheetId="6" name="PE_25" vbProcedure="false">'[3]conv '!#ref!</definedName>
    <definedName function="false" hidden="false" localSheetId="6" name="PE_26" vbProcedure="false">'[3]conv '!#ref!</definedName>
    <definedName function="false" hidden="false" localSheetId="6" name="PE_27" vbProcedure="false">'[3]conv '!#ref!</definedName>
    <definedName function="false" hidden="false" localSheetId="6" name="PE_28" vbProcedure="false">'[3]conv '!#ref!</definedName>
    <definedName function="false" hidden="false" localSheetId="6" name="PE_29" vbProcedure="false">'[3]conv '!#ref!</definedName>
    <definedName function="false" hidden="false" localSheetId="6" name="PE_30" vbProcedure="false">'[3]conv '!#ref!</definedName>
    <definedName function="false" hidden="false" localSheetId="6" name="PE_31" vbProcedure="false">'[3]conv '!#ref!</definedName>
    <definedName function="false" hidden="false" localSheetId="6" name="PE_32" vbProcedure="false">'[3]conv '!#ref!</definedName>
    <definedName function="false" hidden="false" localSheetId="6" name="PE_33" vbProcedure="false">'[3]conv '!#ref!</definedName>
    <definedName function="false" hidden="false" localSheetId="6" name="PE_34" vbProcedure="false">'[3]conv '!#ref!</definedName>
    <definedName function="false" hidden="false" localSheetId="6" name="PE_35" vbProcedure="false">'[3]conv '!#ref!</definedName>
    <definedName function="false" hidden="false" localSheetId="6" name="PE_36" vbProcedure="false">'[3]conv '!#ref!</definedName>
    <definedName function="false" hidden="false" localSheetId="6" name="PE_37" vbProcedure="false">'[3]conv '!#ref!</definedName>
    <definedName function="false" hidden="false" localSheetId="6" name="PE_38" vbProcedure="false">'[3]conv '!#ref!</definedName>
    <definedName function="false" hidden="false" localSheetId="6" name="PE_39" vbProcedure="false">'[3]conv '!#ref!</definedName>
    <definedName function="false" hidden="false" localSheetId="6" name="PE_40" vbProcedure="false">'[3]conv '!#ref!</definedName>
    <definedName function="false" hidden="false" localSheetId="6" name="PE_41" vbProcedure="false">'[3]conv '!#ref!</definedName>
    <definedName function="false" hidden="false" localSheetId="6" name="PE_42" vbProcedure="false">'[3]conv '!#ref!</definedName>
    <definedName function="false" hidden="false" localSheetId="6" name="PE_43" vbProcedure="false">'[3]conv '!#ref!</definedName>
    <definedName function="false" hidden="false" localSheetId="6" name="PE_44" vbProcedure="false">'[3]conv '!#ref!</definedName>
    <definedName function="false" hidden="false" localSheetId="6" name="PE_45" vbProcedure="false">'[3]conv '!#ref!</definedName>
    <definedName function="false" hidden="false" localSheetId="6" name="PE_46" vbProcedure="false">'[3]conv '!#ref!</definedName>
    <definedName function="false" hidden="false" localSheetId="6" name="PI" vbProcedure="false">[10]servicios!#REF!</definedName>
    <definedName function="false" hidden="false" localSheetId="6" name="PI_1" vbProcedure="false">#REF!</definedName>
    <definedName function="false" hidden="false" localSheetId="6" name="PI_2" vbProcedure="false">#REF!</definedName>
    <definedName function="false" hidden="false" localSheetId="6" name="PI_3" vbProcedure="false">#REF!</definedName>
    <definedName function="false" hidden="false" localSheetId="6" name="PI_4" vbProcedure="false">#REF!</definedName>
    <definedName function="false" hidden="false" localSheetId="6" name="PI_5" vbProcedure="false">#REF!</definedName>
    <definedName function="false" hidden="false" localSheetId="6" name="PI_6" vbProcedure="false">#REF!</definedName>
    <definedName function="false" hidden="false" localSheetId="6" name="pi_pl" vbProcedure="false">#REF!</definedName>
    <definedName function="false" hidden="false" localSheetId="6" name="pi_ps" vbProcedure="false">#REF!</definedName>
    <definedName function="false" hidden="false" localSheetId="6" name="pi_re" vbProcedure="false">#REF!</definedName>
    <definedName function="false" hidden="false" localSheetId="6" name="PJ_1" vbProcedure="false">#REF!</definedName>
    <definedName function="false" hidden="false" localSheetId="6" name="PJ_10" vbProcedure="false">#REF!</definedName>
    <definedName function="false" hidden="false" localSheetId="6" name="PJ_11" vbProcedure="false">#REF!</definedName>
    <definedName function="false" hidden="false" localSheetId="6" name="PJ_12" vbProcedure="false">#REF!</definedName>
    <definedName function="false" hidden="false" localSheetId="6" name="PJ_13" vbProcedure="false">#REF!</definedName>
    <definedName function="false" hidden="false" localSheetId="6" name="PJ_14" vbProcedure="false">#REF!</definedName>
    <definedName function="false" hidden="false" localSheetId="6" name="PJ_15" vbProcedure="false">#REF!</definedName>
    <definedName function="false" hidden="false" localSheetId="6" name="PJ_16" vbProcedure="false">#REF!</definedName>
    <definedName function="false" hidden="false" localSheetId="6" name="PJ_17" vbProcedure="false">#REF!</definedName>
    <definedName function="false" hidden="false" localSheetId="6" name="PJ_18" vbProcedure="false">#REF!</definedName>
    <definedName function="false" hidden="false" localSheetId="6" name="PJ_19" vbProcedure="false">#REF!</definedName>
    <definedName function="false" hidden="false" localSheetId="6" name="PJ_2" vbProcedure="false">#REF!</definedName>
    <definedName function="false" hidden="false" localSheetId="6" name="PJ_20" vbProcedure="false">#REF!</definedName>
    <definedName function="false" hidden="false" localSheetId="6" name="PJ_21" vbProcedure="false">#REF!</definedName>
    <definedName function="false" hidden="false" localSheetId="6" name="PJ_3" vbProcedure="false">#REF!</definedName>
    <definedName function="false" hidden="false" localSheetId="6" name="PJ_4" vbProcedure="false">#REF!</definedName>
    <definedName function="false" hidden="false" localSheetId="6" name="PJ_5" vbProcedure="false">#REF!</definedName>
    <definedName function="false" hidden="false" localSheetId="6" name="PJ_6" vbProcedure="false">#REF!</definedName>
    <definedName function="false" hidden="false" localSheetId="6" name="PJ_7" vbProcedure="false">#REF!</definedName>
    <definedName function="false" hidden="false" localSheetId="6" name="PJ_8" vbProcedure="false">#REF!</definedName>
    <definedName function="false" hidden="false" localSheetId="6" name="PJ_9" vbProcedure="false">#REF!</definedName>
    <definedName function="false" hidden="false" localSheetId="6" name="PL_D" vbProcedure="false">[3]p.u.p!#REF!</definedName>
    <definedName function="false" hidden="false" localSheetId="6" name="PN_C" vbProcedure="false">[3]p.u.p!#REF!</definedName>
    <definedName function="false" hidden="false" localSheetId="6" name="PN_S" vbProcedure="false">[3]p.u.p!#REF!</definedName>
    <definedName function="false" hidden="false" localSheetId="6" name="PRB" vbProcedure="false">[3]resumen!#REF!</definedName>
    <definedName function="false" hidden="false" localSheetId="6" name="PRC_" vbProcedure="false">[3]p.u.p!#REF!</definedName>
    <definedName function="false" hidden="false" localSheetId="6" name="PRL" vbProcedure="false">[3]resumen!#REF!</definedName>
    <definedName function="false" hidden="false" localSheetId="6" name="PR_D" vbProcedure="false">[3]p.u.p!#REF!</definedName>
    <definedName function="false" hidden="false" localSheetId="6" name="PR_DT" vbProcedure="false">[3]p.u.p!#REF!</definedName>
    <definedName function="false" hidden="false" localSheetId="6" name="PR_N" vbProcedure="false">[3]p.u.p!#REF!</definedName>
    <definedName function="false" hidden="false" localSheetId="6" name="PR_NT" vbProcedure="false">[3]p.u.p!#REF!</definedName>
    <definedName function="false" hidden="false" localSheetId="6" name="PSS_3" vbProcedure="false">#REF!</definedName>
    <definedName function="false" hidden="false" localSheetId="6" name="PSS_4" vbProcedure="false">#REF!</definedName>
    <definedName function="false" hidden="false" localSheetId="6" name="PSS_5" vbProcedure="false">#REF!</definedName>
    <definedName function="false" hidden="false" localSheetId="6" name="PS_5" vbProcedure="false">#REF!</definedName>
    <definedName function="false" hidden="false" localSheetId="6" name="PT" vbProcedure="false">'[3]conv '!#ref!</definedName>
    <definedName function="false" hidden="false" localSheetId="6" name="PT_1" vbProcedure="false">'[3]conv '!#ref!</definedName>
    <definedName function="false" hidden="false" localSheetId="6" name="PT_2" vbProcedure="false">'[3]conv '!#ref!</definedName>
    <definedName function="false" hidden="false" localSheetId="6" name="py_co_1" vbProcedure="false">#REF!</definedName>
    <definedName function="false" hidden="false" localSheetId="6" name="py_co_10" vbProcedure="false">#REF!</definedName>
    <definedName function="false" hidden="false" localSheetId="6" name="py_co_11" vbProcedure="false">#REF!</definedName>
    <definedName function="false" hidden="false" localSheetId="6" name="py_co_12" vbProcedure="false">#REF!</definedName>
    <definedName function="false" hidden="false" localSheetId="6" name="py_co_2" vbProcedure="false">#REF!</definedName>
    <definedName function="false" hidden="false" localSheetId="6" name="py_co_3" vbProcedure="false">#REF!</definedName>
    <definedName function="false" hidden="false" localSheetId="6" name="py_co_4" vbProcedure="false">#REF!</definedName>
    <definedName function="false" hidden="false" localSheetId="6" name="py_co_5" vbProcedure="false">#REF!</definedName>
    <definedName function="false" hidden="false" localSheetId="6" name="py_co_6" vbProcedure="false">#REF!</definedName>
    <definedName function="false" hidden="false" localSheetId="6" name="py_co_7" vbProcedure="false">#REF!</definedName>
    <definedName function="false" hidden="false" localSheetId="6" name="py_co_8" vbProcedure="false">#REF!</definedName>
    <definedName function="false" hidden="false" localSheetId="6" name="py_co_9" vbProcedure="false">#REF!</definedName>
    <definedName function="false" hidden="false" localSheetId="6" name="py_ma_1" vbProcedure="false">#REF!</definedName>
    <definedName function="false" hidden="false" localSheetId="6" name="py_ma_10" vbProcedure="false">#REF!</definedName>
    <definedName function="false" hidden="false" localSheetId="6" name="py_ma_11" vbProcedure="false">#REF!</definedName>
    <definedName function="false" hidden="false" localSheetId="6" name="py_ma_12" vbProcedure="false">#REF!</definedName>
    <definedName function="false" hidden="false" localSheetId="6" name="py_ma_2" vbProcedure="false">#REF!</definedName>
    <definedName function="false" hidden="false" localSheetId="6" name="py_ma_3" vbProcedure="false">#REF!</definedName>
    <definedName function="false" hidden="false" localSheetId="6" name="py_ma_4" vbProcedure="false">#REF!</definedName>
    <definedName function="false" hidden="false" localSheetId="6" name="py_ma_5" vbProcedure="false">#REF!</definedName>
    <definedName function="false" hidden="false" localSheetId="6" name="py_ma_6" vbProcedure="false">#REF!</definedName>
    <definedName function="false" hidden="false" localSheetId="6" name="py_ma_7" vbProcedure="false">#REF!</definedName>
    <definedName function="false" hidden="false" localSheetId="6" name="py_ma_8" vbProcedure="false">#REF!</definedName>
    <definedName function="false" hidden="false" localSheetId="6" name="py_ma_9" vbProcedure="false">#REF!</definedName>
    <definedName function="false" hidden="false" localSheetId="6" name="py_mo_1" vbProcedure="false">#REF!</definedName>
    <definedName function="false" hidden="false" localSheetId="6" name="py_mo_10" vbProcedure="false">#REF!</definedName>
    <definedName function="false" hidden="false" localSheetId="6" name="py_mo_11" vbProcedure="false">#REF!</definedName>
    <definedName function="false" hidden="false" localSheetId="6" name="py_mo_12" vbProcedure="false">#REF!</definedName>
    <definedName function="false" hidden="false" localSheetId="6" name="py_mo_2" vbProcedure="false">#REF!</definedName>
    <definedName function="false" hidden="false" localSheetId="6" name="py_mo_3" vbProcedure="false">#REF!</definedName>
    <definedName function="false" hidden="false" localSheetId="6" name="py_mo_4" vbProcedure="false">#REF!</definedName>
    <definedName function="false" hidden="false" localSheetId="6" name="py_mo_5" vbProcedure="false">#REF!</definedName>
    <definedName function="false" hidden="false" localSheetId="6" name="py_mo_6" vbProcedure="false">#REF!</definedName>
    <definedName function="false" hidden="false" localSheetId="6" name="py_mo_7" vbProcedure="false">#REF!</definedName>
    <definedName function="false" hidden="false" localSheetId="6" name="py_mo_8" vbProcedure="false">#REF!</definedName>
    <definedName function="false" hidden="false" localSheetId="6" name="py_mo_9" vbProcedure="false">#REF!</definedName>
    <definedName function="false" hidden="false" localSheetId="6" name="P_1" vbProcedure="false">#REF!</definedName>
    <definedName function="false" hidden="false" localSheetId="6" name="P_2" vbProcedure="false">#REF!</definedName>
    <definedName function="false" hidden="false" localSheetId="6" name="P_3" vbProcedure="false">#REF!</definedName>
    <definedName function="false" hidden="false" localSheetId="6" name="P_4" vbProcedure="false">#REF!</definedName>
    <definedName function="false" hidden="false" localSheetId="6" name="P_5" vbProcedure="false">#REF!</definedName>
    <definedName function="false" hidden="false" localSheetId="6" name="P_6" vbProcedure="false">#REF!</definedName>
    <definedName function="false" hidden="false" localSheetId="6" name="P_7" vbProcedure="false">#REF!</definedName>
    <definedName function="false" hidden="false" localSheetId="6" name="P_8" vbProcedure="false">#REF!</definedName>
    <definedName function="false" hidden="false" localSheetId="6" name="P_AD2" vbProcedure="false">#REF!</definedName>
    <definedName function="false" hidden="false" localSheetId="6" name="P_CAP" vbProcedure="false">#REF!</definedName>
    <definedName function="false" hidden="false" localSheetId="6" name="P_CDD" vbProcedure="false">#REF!</definedName>
    <definedName function="false" hidden="false" localSheetId="6" name="P_CO_1" vbProcedure="false">#REF!</definedName>
    <definedName function="false" hidden="false" localSheetId="6" name="p_co_2" vbProcedure="false">#REF!</definedName>
    <definedName function="false" hidden="false" localSheetId="6" name="p_co_3" vbProcedure="false">#REF!</definedName>
    <definedName function="false" hidden="false" localSheetId="6" name="p_co_4" vbProcedure="false">#REF!</definedName>
    <definedName function="false" hidden="false" localSheetId="6" name="p_co_5" vbProcedure="false">#REF!</definedName>
    <definedName function="false" hidden="false" localSheetId="6" name="p_co_6" vbProcedure="false">#REF!</definedName>
    <definedName function="false" hidden="false" localSheetId="6" name="p_co_7" vbProcedure="false">#REF!</definedName>
    <definedName function="false" hidden="false" localSheetId="6" name="P_CPL" vbProcedure="false">#REF!</definedName>
    <definedName function="false" hidden="false" localSheetId="6" name="P_CPL1" vbProcedure="false">#REF!</definedName>
    <definedName function="false" hidden="false" localSheetId="6" name="P_CPL2" vbProcedure="false">#REF!</definedName>
    <definedName function="false" hidden="false" localSheetId="6" name="P_CPL3" vbProcedure="false">#REF!</definedName>
    <definedName function="false" hidden="false" localSheetId="6" name="P_CPL4" vbProcedure="false">#REF!</definedName>
    <definedName function="false" hidden="false" localSheetId="6" name="P_CPS" vbProcedure="false">#REF!</definedName>
    <definedName function="false" hidden="false" localSheetId="6" name="P_CPS1" vbProcedure="false">#REF!</definedName>
    <definedName function="false" hidden="false" localSheetId="6" name="P_CPS2" vbProcedure="false">#REF!</definedName>
    <definedName function="false" hidden="false" localSheetId="6" name="P_CR" vbProcedure="false">#REF!</definedName>
    <definedName function="false" hidden="false" localSheetId="6" name="P_CRE1" vbProcedure="false">#REF!</definedName>
    <definedName function="false" hidden="false" localSheetId="6" name="P_CRE2" vbProcedure="false">#REF!</definedName>
    <definedName function="false" hidden="false" localSheetId="6" name="P_DEL" vbProcedure="false">#REF!</definedName>
    <definedName function="false" hidden="false" localSheetId="6" name="p_dia_01" vbProcedure="false">[5]conv!#REF!</definedName>
    <definedName function="false" hidden="false" localSheetId="6" name="p_dia_02" vbProcedure="false">[5]conv!#REF!</definedName>
    <definedName function="false" hidden="false" localSheetId="6" name="p_dia_03" vbProcedure="false">[5]conv!#REF!</definedName>
    <definedName function="false" hidden="false" localSheetId="6" name="p_dia_04" vbProcedure="false">[5]conv!#REF!</definedName>
    <definedName function="false" hidden="false" localSheetId="6" name="p_dia_05" vbProcedure="false">[5]conv!#REF!</definedName>
    <definedName function="false" hidden="false" localSheetId="6" name="p_dia_06" vbProcedure="false">[5]conv!#REF!</definedName>
    <definedName function="false" hidden="false" localSheetId="6" name="p_dia_07" vbProcedure="false">[5]conv!#REF!</definedName>
    <definedName function="false" hidden="false" localSheetId="6" name="p_dia_08" vbProcedure="false">[5]conv!#REF!</definedName>
    <definedName function="false" hidden="false" localSheetId="6" name="p_dia_09" vbProcedure="false">[5]conv!#REF!</definedName>
    <definedName function="false" hidden="false" localSheetId="6" name="p_dia_10" vbProcedure="false">[5]conv!#REF!</definedName>
    <definedName function="false" hidden="false" localSheetId="6" name="p_dia_11" vbProcedure="false">[5]conv!#REF!</definedName>
    <definedName function="false" hidden="false" localSheetId="6" name="p_dia_12" vbProcedure="false">[5]conv!#REF!</definedName>
    <definedName function="false" hidden="false" localSheetId="6" name="p_dia_13" vbProcedure="false">[5]conv!#REF!</definedName>
    <definedName function="false" hidden="false" localSheetId="6" name="p_dia_14" vbProcedure="false">[5]conv!#REF!</definedName>
    <definedName function="false" hidden="false" localSheetId="6" name="p_dia_15" vbProcedure="false">[5]conv!#REF!</definedName>
    <definedName function="false" hidden="false" localSheetId="6" name="P_ENC" vbProcedure="false">#REF!</definedName>
    <definedName function="false" hidden="false" localSheetId="6" name="p_ma_1" vbProcedure="false">#REF!</definedName>
    <definedName function="false" hidden="false" localSheetId="6" name="p_ma_2" vbProcedure="false">#REF!</definedName>
    <definedName function="false" hidden="false" localSheetId="6" name="p_ma_3" vbProcedure="false">#REF!</definedName>
    <definedName function="false" hidden="false" localSheetId="6" name="p_ma_4" vbProcedure="false">#REF!</definedName>
    <definedName function="false" hidden="false" localSheetId="6" name="p_ma_5" vbProcedure="false">#REF!</definedName>
    <definedName function="false" hidden="false" localSheetId="6" name="p_ma_6" vbProcedure="false">#REF!</definedName>
    <definedName function="false" hidden="false" localSheetId="6" name="p_ma_7" vbProcedure="false">#REF!</definedName>
    <definedName function="false" hidden="false" localSheetId="6" name="p_mo_1" vbProcedure="false">#REF!</definedName>
    <definedName function="false" hidden="false" localSheetId="6" name="p_mo_2" vbProcedure="false">#REF!</definedName>
    <definedName function="false" hidden="false" localSheetId="6" name="p_mo_3" vbProcedure="false">#REF!</definedName>
    <definedName function="false" hidden="false" localSheetId="6" name="p_mo_4" vbProcedure="false">#REF!</definedName>
    <definedName function="false" hidden="false" localSheetId="6" name="p_mo_5" vbProcedure="false">#REF!</definedName>
    <definedName function="false" hidden="false" localSheetId="6" name="p_mo_6" vbProcedure="false">#REF!</definedName>
    <definedName function="false" hidden="false" localSheetId="6" name="p_mo_7" vbProcedure="false">#REF!</definedName>
    <definedName function="false" hidden="false" localSheetId="6" name="P_O" vbProcedure="false">#REF!</definedName>
    <definedName function="false" hidden="false" localSheetId="6" name="P_OF1" vbProcedure="false">#REF!</definedName>
    <definedName function="false" hidden="false" localSheetId="6" name="P_OF2" vbProcedure="false">#REF!</definedName>
    <definedName function="false" hidden="false" localSheetId="6" name="P_PED" vbProcedure="false">#REF!</definedName>
    <definedName function="false" hidden="false" localSheetId="6" name="p_pl" vbProcedure="false">#REF!</definedName>
    <definedName function="false" hidden="false" localSheetId="6" name="P_POD" vbProcedure="false">#REF!</definedName>
    <definedName function="false" hidden="false" localSheetId="6" name="P_PPL" vbProcedure="false">#REF!</definedName>
    <definedName function="false" hidden="false" localSheetId="6" name="P_PPL1" vbProcedure="false">#REF!</definedName>
    <definedName function="false" hidden="false" localSheetId="6" name="P_PPL2" vbProcedure="false">#REF!</definedName>
    <definedName function="false" hidden="false" localSheetId="6" name="P_PPL3" vbProcedure="false">#REF!</definedName>
    <definedName function="false" hidden="false" localSheetId="6" name="P_PPL4" vbProcedure="false">#REF!</definedName>
    <definedName function="false" hidden="false" localSheetId="6" name="P_PPS" vbProcedure="false">#REF!</definedName>
    <definedName function="false" hidden="false" localSheetId="6" name="P_PPS1" vbProcedure="false">#REF!</definedName>
    <definedName function="false" hidden="false" localSheetId="6" name="P_PPS2" vbProcedure="false">#REF!</definedName>
    <definedName function="false" hidden="false" localSheetId="6" name="P_PR" vbProcedure="false">#REF!</definedName>
    <definedName function="false" hidden="false" localSheetId="6" name="P_PRE1" vbProcedure="false">#REF!</definedName>
    <definedName function="false" hidden="false" localSheetId="6" name="P_PRE2" vbProcedure="false">#REF!</definedName>
    <definedName function="false" hidden="false" localSheetId="6" name="p_ps" vbProcedure="false">#REF!</definedName>
    <definedName function="false" hidden="false" localSheetId="6" name="p_re" vbProcedure="false">#REF!</definedName>
    <definedName function="false" hidden="false" localSheetId="6" name="P_TALLER" vbProcedure="false">#REF!</definedName>
    <definedName function="false" hidden="false" localSheetId="6" name="P_TPL1" vbProcedure="false">#REF!</definedName>
    <definedName function="false" hidden="false" localSheetId="6" name="P_TPL2" vbProcedure="false">#REF!</definedName>
    <definedName function="false" hidden="false" localSheetId="6" name="P_TPL3" vbProcedure="false">#REF!</definedName>
    <definedName function="false" hidden="false" localSheetId="6" name="P_TPL4" vbProcedure="false">#REF!</definedName>
    <definedName function="false" hidden="false" localSheetId="6" name="P_TRD" vbProcedure="false">#REF!</definedName>
    <definedName function="false" hidden="false" localSheetId="6" name="P_TRN" vbProcedure="false">#REF!</definedName>
    <definedName function="false" hidden="false" localSheetId="6" name="qu_" vbProcedure="false">[5]antg.!#REF!</definedName>
    <definedName function="false" hidden="false" localSheetId="6" name="REC_1" vbProcedure="false">'[5]rec-tr'!#ref!</definedName>
    <definedName function="false" hidden="false" localSheetId="6" name="REC_2" vbProcedure="false">'[5]rec-tr'!#ref!</definedName>
    <definedName function="false" hidden="false" localSheetId="6" name="REC_3" vbProcedure="false">'[5]rec-tr'!#ref!</definedName>
    <definedName function="false" hidden="false" localSheetId="6" name="rec_com_1" vbProcedure="false">'[5]rec-tr'!#ref!</definedName>
    <definedName function="false" hidden="false" localSheetId="6" name="rec_com_10" vbProcedure="false">'[5]rec-tr'!#ref!</definedName>
    <definedName function="false" hidden="false" localSheetId="6" name="rec_com_2" vbProcedure="false">'[5]rec-tr'!#ref!</definedName>
    <definedName function="false" hidden="false" localSheetId="6" name="rec_com_3" vbProcedure="false">'[5]rec-tr'!#ref!</definedName>
    <definedName function="false" hidden="false" localSheetId="6" name="rec_com_4" vbProcedure="false">'[5]rec-tr'!#ref!</definedName>
    <definedName function="false" hidden="false" localSheetId="6" name="rec_com_5" vbProcedure="false">'[5]rec-tr'!#ref!</definedName>
    <definedName function="false" hidden="false" localSheetId="6" name="rec_com_6" vbProcedure="false">'[5]rec-tr'!#ref!</definedName>
    <definedName function="false" hidden="false" localSheetId="6" name="rec_com_7" vbProcedure="false">'[5]rec-tr'!#ref!</definedName>
    <definedName function="false" hidden="false" localSheetId="6" name="rec_com_8" vbProcedure="false">'[5]rec-tr'!#ref!</definedName>
    <definedName function="false" hidden="false" localSheetId="6" name="rec_com_9" vbProcedure="false">'[5]rec-tr'!#ref!</definedName>
    <definedName function="false" hidden="false" localSheetId="6" name="rec_mat_1" vbProcedure="false">'[5]rec-tr'!#ref!</definedName>
    <definedName function="false" hidden="false" localSheetId="6" name="rec_mat_10" vbProcedure="false">'[5]rec-tr'!#ref!</definedName>
    <definedName function="false" hidden="false" localSheetId="6" name="rec_mat_2" vbProcedure="false">'[5]rec-tr'!#ref!</definedName>
    <definedName function="false" hidden="false" localSheetId="6" name="rec_mat_3" vbProcedure="false">'[5]rec-tr'!#ref!</definedName>
    <definedName function="false" hidden="false" localSheetId="6" name="rec_mat_4" vbProcedure="false">'[5]rec-tr'!#ref!</definedName>
    <definedName function="false" hidden="false" localSheetId="6" name="rec_mat_5" vbProcedure="false">'[5]rec-tr'!#ref!</definedName>
    <definedName function="false" hidden="false" localSheetId="6" name="rec_mat_6" vbProcedure="false">'[5]rec-tr'!#ref!</definedName>
    <definedName function="false" hidden="false" localSheetId="6" name="rec_mat_7" vbProcedure="false">'[5]rec-tr'!#ref!</definedName>
    <definedName function="false" hidden="false" localSheetId="6" name="rec_mat_8" vbProcedure="false">'[5]rec-tr'!#ref!</definedName>
    <definedName function="false" hidden="false" localSheetId="6" name="rec_mat_9" vbProcedure="false">'[5]rec-tr'!#ref!</definedName>
    <definedName function="false" hidden="false" localSheetId="6" name="rec_mo_1" vbProcedure="false">'[5]rec-tr'!#ref!</definedName>
    <definedName function="false" hidden="false" localSheetId="6" name="rec_mo_10" vbProcedure="false">'[5]rec-tr'!#ref!</definedName>
    <definedName function="false" hidden="false" localSheetId="6" name="rec_mo_2" vbProcedure="false">'[5]rec-tr'!#ref!</definedName>
    <definedName function="false" hidden="false" localSheetId="6" name="rec_mo_3" vbProcedure="false">'[5]rec-tr'!#ref!</definedName>
    <definedName function="false" hidden="false" localSheetId="6" name="rec_mo_4" vbProcedure="false">'[5]rec-tr'!#ref!</definedName>
    <definedName function="false" hidden="false" localSheetId="6" name="rec_mo_5" vbProcedure="false">'[5]rec-tr'!#ref!</definedName>
    <definedName function="false" hidden="false" localSheetId="6" name="rec_mo_6" vbProcedure="false">'[5]rec-tr'!#ref!</definedName>
    <definedName function="false" hidden="false" localSheetId="6" name="rec_mo_7" vbProcedure="false">'[5]rec-tr'!#ref!</definedName>
    <definedName function="false" hidden="false" localSheetId="6" name="rec_mo_8" vbProcedure="false">'[5]rec-tr'!#ref!</definedName>
    <definedName function="false" hidden="false" localSheetId="6" name="rec_mo_9" vbProcedure="false">'[5]rec-tr'!#ref!</definedName>
    <definedName function="false" hidden="false" localSheetId="6" name="rec_pd_1" vbProcedure="false">'[5]rec-tr'!#ref!</definedName>
    <definedName function="false" hidden="false" localSheetId="6" name="rec_pd_10" vbProcedure="false">'[5]rec-tr'!#ref!</definedName>
    <definedName function="false" hidden="false" localSheetId="6" name="rec_pd_2" vbProcedure="false">'[5]rec-tr'!#ref!</definedName>
    <definedName function="false" hidden="false" localSheetId="6" name="rec_pd_3" vbProcedure="false">'[5]rec-tr'!#ref!</definedName>
    <definedName function="false" hidden="false" localSheetId="6" name="rec_pd_4" vbProcedure="false">'[5]rec-tr'!#ref!</definedName>
    <definedName function="false" hidden="false" localSheetId="6" name="rec_pd_5" vbProcedure="false">'[5]rec-tr'!#ref!</definedName>
    <definedName function="false" hidden="false" localSheetId="6" name="rec_pd_6" vbProcedure="false">'[5]rec-tr'!#ref!</definedName>
    <definedName function="false" hidden="false" localSheetId="6" name="rec_pd_7" vbProcedure="false">'[5]rec-tr'!#ref!</definedName>
    <definedName function="false" hidden="false" localSheetId="6" name="rec_pd_8" vbProcedure="false">'[5]rec-tr'!#ref!</definedName>
    <definedName function="false" hidden="false" localSheetId="6" name="rec_pd_9" vbProcedure="false">'[5]rec-tr'!#ref!</definedName>
    <definedName function="false" hidden="false" localSheetId="6" name="RED" vbProcedure="false">[8]conv!#REF!</definedName>
    <definedName function="false" hidden="false" localSheetId="6" name="REP" vbProcedure="false">#REF!</definedName>
    <definedName function="false" hidden="false" localSheetId="6" name="REPA" vbProcedure="false">#REF!</definedName>
    <definedName function="false" hidden="false" localSheetId="6" name="Repu" vbProcedure="false">#REF!</definedName>
    <definedName function="false" hidden="false" localSheetId="6" name="REP_1" vbProcedure="false">#REF!</definedName>
    <definedName function="false" hidden="false" localSheetId="6" name="REP_10" vbProcedure="false">#REF!</definedName>
    <definedName function="false" hidden="false" localSheetId="6" name="REP_11" vbProcedure="false">#REF!</definedName>
    <definedName function="false" hidden="false" localSheetId="6" name="REP_12" vbProcedure="false">#REF!</definedName>
    <definedName function="false" hidden="false" localSheetId="6" name="REP_13" vbProcedure="false">#REF!</definedName>
    <definedName function="false" hidden="false" localSheetId="6" name="REP_14" vbProcedure="false">#REF!</definedName>
    <definedName function="false" hidden="false" localSheetId="6" name="REP_15" vbProcedure="false">#REF!</definedName>
    <definedName function="false" hidden="false" localSheetId="6" name="REP_16" vbProcedure="false">#REF!</definedName>
    <definedName function="false" hidden="false" localSheetId="6" name="REP_17" vbProcedure="false">#REF!</definedName>
    <definedName function="false" hidden="false" localSheetId="6" name="REP_18" vbProcedure="false">#REF!</definedName>
    <definedName function="false" hidden="false" localSheetId="6" name="REP_19" vbProcedure="false">#REF!</definedName>
    <definedName function="false" hidden="false" localSheetId="6" name="REP_2" vbProcedure="false">#REF!</definedName>
    <definedName function="false" hidden="false" localSheetId="6" name="REP_20" vbProcedure="false">#REF!</definedName>
    <definedName function="false" hidden="false" localSheetId="6" name="REP_21" vbProcedure="false">#REF!</definedName>
    <definedName function="false" hidden="false" localSheetId="6" name="REP_3" vbProcedure="false">#REF!</definedName>
    <definedName function="false" hidden="false" localSheetId="6" name="REP_4" vbProcedure="false">#REF!</definedName>
    <definedName function="false" hidden="false" localSheetId="6" name="REP_5" vbProcedure="false">#REF!</definedName>
    <definedName function="false" hidden="false" localSheetId="6" name="REP_6" vbProcedure="false">#REF!</definedName>
    <definedName function="false" hidden="false" localSheetId="6" name="REP_7" vbProcedure="false">#REF!</definedName>
    <definedName function="false" hidden="false" localSheetId="6" name="REP_8" vbProcedure="false">#REF!</definedName>
    <definedName function="false" hidden="false" localSheetId="6" name="REP_9" vbProcedure="false">#REF!</definedName>
    <definedName function="false" hidden="false" localSheetId="6" name="REP_PL" vbProcedure="false">#REF!</definedName>
    <definedName function="false" hidden="false" localSheetId="6" name="REP_PS" vbProcedure="false">#REF!</definedName>
    <definedName function="false" hidden="false" localSheetId="6" name="REP_RE" vbProcedure="false">#REF!</definedName>
    <definedName function="false" hidden="false" localSheetId="6" name="RES" vbProcedure="false">'[8]amort pendent'!#ref!</definedName>
    <definedName function="false" hidden="false" localSheetId="6" name="rev_98" vbProcedure="false">#REF!</definedName>
    <definedName function="false" hidden="false" localSheetId="6" name="rev_99" vbProcedure="false">#REF!</definedName>
    <definedName function="false" hidden="false" localSheetId="6" name="R_C1" vbProcedure="false">[5]p.u.exp!#REF!</definedName>
    <definedName function="false" hidden="false" localSheetId="6" name="R_C2" vbProcedure="false">[5]p.u.exp!#REF!</definedName>
    <definedName function="false" hidden="false" localSheetId="6" name="R_C3" vbProcedure="false">[5]p.u.exp!#REF!</definedName>
    <definedName function="false" hidden="false" localSheetId="6" name="r_co_1" vbProcedure="false">#REF!</definedName>
    <definedName function="false" hidden="false" localSheetId="6" name="r_co_10" vbProcedure="false">#REF!</definedName>
    <definedName function="false" hidden="false" localSheetId="6" name="r_co_11" vbProcedure="false">#REF!</definedName>
    <definedName function="false" hidden="false" localSheetId="6" name="r_co_12" vbProcedure="false">#REF!</definedName>
    <definedName function="false" hidden="false" localSheetId="6" name="r_co_13" vbProcedure="false">#REF!</definedName>
    <definedName function="false" hidden="false" localSheetId="6" name="r_co_14" vbProcedure="false">#REF!</definedName>
    <definedName function="false" hidden="false" localSheetId="6" name="r_co_2" vbProcedure="false">#REF!</definedName>
    <definedName function="false" hidden="false" localSheetId="6" name="r_co_3" vbProcedure="false">#REF!</definedName>
    <definedName function="false" hidden="false" localSheetId="6" name="r_co_4" vbProcedure="false">#REF!</definedName>
    <definedName function="false" hidden="false" localSheetId="6" name="r_co_5" vbProcedure="false">#REF!</definedName>
    <definedName function="false" hidden="false" localSheetId="6" name="r_co_6" vbProcedure="false">#REF!</definedName>
    <definedName function="false" hidden="false" localSheetId="6" name="r_co_7" vbProcedure="false">#REF!</definedName>
    <definedName function="false" hidden="false" localSheetId="6" name="r_co_8" vbProcedure="false">#REF!</definedName>
    <definedName function="false" hidden="false" localSheetId="6" name="r_co_9" vbProcedure="false">#REF!</definedName>
    <definedName function="false" hidden="false" localSheetId="6" name="r_ma_1" vbProcedure="false">#REF!</definedName>
    <definedName function="false" hidden="false" localSheetId="6" name="r_ma_10" vbProcedure="false">#REF!</definedName>
    <definedName function="false" hidden="false" localSheetId="6" name="r_ma_11" vbProcedure="false">#REF!</definedName>
    <definedName function="false" hidden="false" localSheetId="6" name="r_ma_12" vbProcedure="false">#REF!</definedName>
    <definedName function="false" hidden="false" localSheetId="6" name="r_ma_13" vbProcedure="false">#REF!</definedName>
    <definedName function="false" hidden="false" localSheetId="6" name="r_ma_14" vbProcedure="false">#REF!</definedName>
    <definedName function="false" hidden="false" localSheetId="6" name="r_ma_2" vbProcedure="false">#REF!</definedName>
    <definedName function="false" hidden="false" localSheetId="6" name="r_ma_3" vbProcedure="false">#REF!</definedName>
    <definedName function="false" hidden="false" localSheetId="6" name="r_ma_4" vbProcedure="false">#REF!</definedName>
    <definedName function="false" hidden="false" localSheetId="6" name="r_ma_5" vbProcedure="false">#REF!</definedName>
    <definedName function="false" hidden="false" localSheetId="6" name="r_ma_6" vbProcedure="false">#REF!</definedName>
    <definedName function="false" hidden="false" localSheetId="6" name="r_ma_7" vbProcedure="false">#REF!</definedName>
    <definedName function="false" hidden="false" localSheetId="6" name="r_ma_8" vbProcedure="false">#REF!</definedName>
    <definedName function="false" hidden="false" localSheetId="6" name="r_ma_9" vbProcedure="false">#REF!</definedName>
    <definedName function="false" hidden="false" localSheetId="6" name="r_mo_1" vbProcedure="false">#REF!</definedName>
    <definedName function="false" hidden="false" localSheetId="6" name="r_mo_10" vbProcedure="false">#REF!</definedName>
    <definedName function="false" hidden="false" localSheetId="6" name="r_mo_11" vbProcedure="false">#REF!</definedName>
    <definedName function="false" hidden="false" localSheetId="6" name="r_mo_12" vbProcedure="false">#REF!</definedName>
    <definedName function="false" hidden="false" localSheetId="6" name="r_mo_13" vbProcedure="false">#REF!</definedName>
    <definedName function="false" hidden="false" localSheetId="6" name="r_mo_14" vbProcedure="false">#REF!</definedName>
    <definedName function="false" hidden="false" localSheetId="6" name="r_mo_2" vbProcedure="false">#REF!</definedName>
    <definedName function="false" hidden="false" localSheetId="6" name="r_mo_3" vbProcedure="false">#REF!</definedName>
    <definedName function="false" hidden="false" localSheetId="6" name="r_mo_4" vbProcedure="false">#REF!</definedName>
    <definedName function="false" hidden="false" localSheetId="6" name="r_mo_5" vbProcedure="false">#REF!</definedName>
    <definedName function="false" hidden="false" localSheetId="6" name="r_mo_6" vbProcedure="false">#REF!</definedName>
    <definedName function="false" hidden="false" localSheetId="6" name="r_mo_7" vbProcedure="false">#REF!</definedName>
    <definedName function="false" hidden="false" localSheetId="6" name="r_mo_8" vbProcedure="false">#REF!</definedName>
    <definedName function="false" hidden="false" localSheetId="6" name="r_mo_9" vbProcedure="false">#REF!</definedName>
    <definedName function="false" hidden="false" localSheetId="6" name="SC_CI" vbProcedure="false">#REF!</definedName>
    <definedName function="false" hidden="false" localSheetId="6" name="SC_PA" vbProcedure="false">#REF!</definedName>
    <definedName function="false" hidden="false" localSheetId="6" name="SC_PT" vbProcedure="false">#REF!</definedName>
    <definedName function="false" hidden="false" localSheetId="6" name="SEGURO" vbProcedure="false">#REF!</definedName>
    <definedName function="false" hidden="false" localSheetId="6" name="seguros" vbProcedure="false">#REF!</definedName>
    <definedName function="false" hidden="false" localSheetId="6" name="SEGUR_1" vbProcedure="false">#REF!</definedName>
    <definedName function="false" hidden="false" localSheetId="6" name="SEGUR_10" vbProcedure="false">#REF!</definedName>
    <definedName function="false" hidden="false" localSheetId="6" name="SEGUR_11" vbProcedure="false">#REF!</definedName>
    <definedName function="false" hidden="false" localSheetId="6" name="SEGUR_12" vbProcedure="false">#REF!</definedName>
    <definedName function="false" hidden="false" localSheetId="6" name="SEGUR_13" vbProcedure="false">#REF!</definedName>
    <definedName function="false" hidden="false" localSheetId="6" name="SEGUR_14" vbProcedure="false">#REF!</definedName>
    <definedName function="false" hidden="false" localSheetId="6" name="SEGUR_15" vbProcedure="false">#REF!</definedName>
    <definedName function="false" hidden="false" localSheetId="6" name="SEGUR_16" vbProcedure="false">#REF!</definedName>
    <definedName function="false" hidden="false" localSheetId="6" name="SEGUR_17" vbProcedure="false">#REF!</definedName>
    <definedName function="false" hidden="false" localSheetId="6" name="SEGUR_18" vbProcedure="false">#REF!</definedName>
    <definedName function="false" hidden="false" localSheetId="6" name="SEGUR_19" vbProcedure="false">#REF!</definedName>
    <definedName function="false" hidden="false" localSheetId="6" name="SEGUR_2" vbProcedure="false">#REF!</definedName>
    <definedName function="false" hidden="false" localSheetId="6" name="SEGUR_20" vbProcedure="false">#REF!</definedName>
    <definedName function="false" hidden="false" localSheetId="6" name="SEGUR_21" vbProcedure="false">#REF!</definedName>
    <definedName function="false" hidden="false" localSheetId="6" name="SEGUR_22" vbProcedure="false">#REF!</definedName>
    <definedName function="false" hidden="false" localSheetId="6" name="SEGUR_23" vbProcedure="false">#REF!</definedName>
    <definedName function="false" hidden="false" localSheetId="6" name="SEGUR_24" vbProcedure="false">#REF!</definedName>
    <definedName function="false" hidden="false" localSheetId="6" name="SEGUR_25" vbProcedure="false">#REF!</definedName>
    <definedName function="false" hidden="false" localSheetId="6" name="SEGUR_26" vbProcedure="false">#REF!</definedName>
    <definedName function="false" hidden="false" localSheetId="6" name="SEGUR_27" vbProcedure="false">#REF!</definedName>
    <definedName function="false" hidden="false" localSheetId="6" name="SEGUR_28" vbProcedure="false">#REF!</definedName>
    <definedName function="false" hidden="false" localSheetId="6" name="SEGUR_29" vbProcedure="false">#REF!</definedName>
    <definedName function="false" hidden="false" localSheetId="6" name="SEGUR_3" vbProcedure="false">#REF!</definedName>
    <definedName function="false" hidden="false" localSheetId="6" name="SEGUR_30" vbProcedure="false">#REF!</definedName>
    <definedName function="false" hidden="false" localSheetId="6" name="SEGUR_31" vbProcedure="false">#REF!</definedName>
    <definedName function="false" hidden="false" localSheetId="6" name="SEGUR_32" vbProcedure="false">#REF!</definedName>
    <definedName function="false" hidden="false" localSheetId="6" name="SEGUR_33" vbProcedure="false">#REF!</definedName>
    <definedName function="false" hidden="false" localSheetId="6" name="SEGUR_34" vbProcedure="false">#REF!</definedName>
    <definedName function="false" hidden="false" localSheetId="6" name="SEGUR_35" vbProcedure="false">#REF!</definedName>
    <definedName function="false" hidden="false" localSheetId="6" name="SEGUR_4" vbProcedure="false">#REF!</definedName>
    <definedName function="false" hidden="false" localSheetId="6" name="SEGUR_5" vbProcedure="false">#REF!</definedName>
    <definedName function="false" hidden="false" localSheetId="6" name="SEGUR_6" vbProcedure="false">#REF!</definedName>
    <definedName function="false" hidden="false" localSheetId="6" name="SEGUR_7" vbProcedure="false">#REF!</definedName>
    <definedName function="false" hidden="false" localSheetId="6" name="SEGUR_8" vbProcedure="false">#REF!</definedName>
    <definedName function="false" hidden="false" localSheetId="6" name="SEGUR_9" vbProcedure="false">#REF!</definedName>
    <definedName function="false" hidden="false" localSheetId="6" name="seg_1" vbProcedure="false">#REF!</definedName>
    <definedName function="false" hidden="false" localSheetId="6" name="seg_10" vbProcedure="false">#REF!</definedName>
    <definedName function="false" hidden="false" localSheetId="6" name="SEG_102" vbProcedure="false">#REF!</definedName>
    <definedName function="false" hidden="false" localSheetId="6" name="SEG_103" vbProcedure="false">#REF!</definedName>
    <definedName function="false" hidden="false" localSheetId="6" name="SEG_104" vbProcedure="false">#REF!</definedName>
    <definedName function="false" hidden="false" localSheetId="6" name="SEG_106" vbProcedure="false">#REF!</definedName>
    <definedName function="false" hidden="false" localSheetId="6" name="seg_11" vbProcedure="false">#REF!</definedName>
    <definedName function="false" hidden="false" localSheetId="6" name="SEG_116" vbProcedure="false">#REF!</definedName>
    <definedName function="false" hidden="false" localSheetId="6" name="SEG_117" vbProcedure="false">#REF!</definedName>
    <definedName function="false" hidden="false" localSheetId="6" name="SEG_118" vbProcedure="false">#REF!</definedName>
    <definedName function="false" hidden="false" localSheetId="6" name="SEG_119" vbProcedure="false">#REF!</definedName>
    <definedName function="false" hidden="false" localSheetId="6" name="seg_12" vbProcedure="false">#REF!</definedName>
    <definedName function="false" hidden="false" localSheetId="6" name="SEG_120" vbProcedure="false">#REF!</definedName>
    <definedName function="false" hidden="false" localSheetId="6" name="SEG_124" vbProcedure="false">#REF!</definedName>
    <definedName function="false" hidden="false" localSheetId="6" name="seg_13" vbProcedure="false">#REF!</definedName>
    <definedName function="false" hidden="false" localSheetId="6" name="seg_14" vbProcedure="false">#REF!</definedName>
    <definedName function="false" hidden="false" localSheetId="6" name="seg_15" vbProcedure="false">#REF!</definedName>
    <definedName function="false" hidden="false" localSheetId="6" name="seg_16" vbProcedure="false">#REF!</definedName>
    <definedName function="false" hidden="false" localSheetId="6" name="seg_17" vbProcedure="false">#REF!</definedName>
    <definedName function="false" hidden="false" localSheetId="6" name="seg_18" vbProcedure="false">#REF!</definedName>
    <definedName function="false" hidden="false" localSheetId="6" name="seg_19" vbProcedure="false">#REF!</definedName>
    <definedName function="false" hidden="false" localSheetId="6" name="seg_2" vbProcedure="false">#REF!</definedName>
    <definedName function="false" hidden="false" localSheetId="6" name="seg_20" vbProcedure="false">#REF!</definedName>
    <definedName function="false" hidden="false" localSheetId="6" name="SEG_21" vbProcedure="false">#REF!</definedName>
    <definedName function="false" hidden="false" localSheetId="6" name="SEG_22" vbProcedure="false">#REF!</definedName>
    <definedName function="false" hidden="false" localSheetId="6" name="SEG_23" vbProcedure="false">#REF!</definedName>
    <definedName function="false" hidden="false" localSheetId="6" name="seg_3" vbProcedure="false">#REF!</definedName>
    <definedName function="false" hidden="false" localSheetId="6" name="SEG_30" vbProcedure="false">#REF!</definedName>
    <definedName function="false" hidden="false" localSheetId="6" name="SEG_31" vbProcedure="false">#REF!</definedName>
    <definedName function="false" hidden="false" localSheetId="6" name="SEG_32" vbProcedure="false">#REF!</definedName>
    <definedName function="false" hidden="false" localSheetId="6" name="SEG_33" vbProcedure="false">#REF!</definedName>
    <definedName function="false" hidden="false" localSheetId="6" name="SEG_34" vbProcedure="false">#REF!</definedName>
    <definedName function="false" hidden="false" localSheetId="6" name="SEG_35" vbProcedure="false">#REF!</definedName>
    <definedName function="false" hidden="false" localSheetId="6" name="seg_4" vbProcedure="false">#REF!</definedName>
    <definedName function="false" hidden="false" localSheetId="6" name="SEG_40" vbProcedure="false">#REF!</definedName>
    <definedName function="false" hidden="false" localSheetId="6" name="SEG_41" vbProcedure="false">#REF!</definedName>
    <definedName function="false" hidden="false" localSheetId="6" name="SEG_42" vbProcedure="false">#REF!</definedName>
    <definedName function="false" hidden="false" localSheetId="6" name="SEG_43" vbProcedure="false">#REF!</definedName>
    <definedName function="false" hidden="false" localSheetId="6" name="SEG_44" vbProcedure="false">#REF!</definedName>
    <definedName function="false" hidden="false" localSheetId="6" name="SEG_45" vbProcedure="false">#REF!</definedName>
    <definedName function="false" hidden="false" localSheetId="6" name="SEG_46" vbProcedure="false">#REF!</definedName>
    <definedName function="false" hidden="false" localSheetId="6" name="SEG_47" vbProcedure="false">#REF!</definedName>
    <definedName function="false" hidden="false" localSheetId="6" name="SEG_48" vbProcedure="false">#REF!</definedName>
    <definedName function="false" hidden="false" localSheetId="6" name="SEG_49" vbProcedure="false">#REF!</definedName>
    <definedName function="false" hidden="false" localSheetId="6" name="seg_5" vbProcedure="false">#REF!</definedName>
    <definedName function="false" hidden="false" localSheetId="6" name="SEG_50" vbProcedure="false">#REF!</definedName>
    <definedName function="false" hidden="false" localSheetId="6" name="SEG_51" vbProcedure="false">#REF!</definedName>
    <definedName function="false" hidden="false" localSheetId="6" name="SEG_52" vbProcedure="false">#REF!</definedName>
    <definedName function="false" hidden="false" localSheetId="6" name="SEG_53" vbProcedure="false">#REF!</definedName>
    <definedName function="false" hidden="false" localSheetId="6" name="SEG_54" vbProcedure="false">#REF!</definedName>
    <definedName function="false" hidden="false" localSheetId="6" name="SEG_55" vbProcedure="false">#REF!</definedName>
    <definedName function="false" hidden="false" localSheetId="6" name="SEG_56" vbProcedure="false">#REF!</definedName>
    <definedName function="false" hidden="false" localSheetId="6" name="SEG_57" vbProcedure="false">#REF!</definedName>
    <definedName function="false" hidden="false" localSheetId="6" name="SEG_58" vbProcedure="false">#REF!</definedName>
    <definedName function="false" hidden="false" localSheetId="6" name="SEG_59" vbProcedure="false">#REF!</definedName>
    <definedName function="false" hidden="false" localSheetId="6" name="seg_6" vbProcedure="false">#REF!</definedName>
    <definedName function="false" hidden="false" localSheetId="6" name="SEG_60" vbProcedure="false">#REF!</definedName>
    <definedName function="false" hidden="false" localSheetId="6" name="SEG_61" vbProcedure="false">#REF!</definedName>
    <definedName function="false" hidden="false" localSheetId="6" name="SEG_62" vbProcedure="false">#REF!</definedName>
    <definedName function="false" hidden="false" localSheetId="6" name="SEG_63" vbProcedure="false">#REF!</definedName>
    <definedName function="false" hidden="false" localSheetId="6" name="SEG_64" vbProcedure="false">#REF!</definedName>
    <definedName function="false" hidden="false" localSheetId="6" name="SEG_65" vbProcedure="false">#REF!</definedName>
    <definedName function="false" hidden="false" localSheetId="6" name="SEG_66" vbProcedure="false">#REF!</definedName>
    <definedName function="false" hidden="false" localSheetId="6" name="SEG_67" vbProcedure="false">#REF!</definedName>
    <definedName function="false" hidden="false" localSheetId="6" name="SEG_68" vbProcedure="false">#REF!</definedName>
    <definedName function="false" hidden="false" localSheetId="6" name="SEG_69" vbProcedure="false">#REF!</definedName>
    <definedName function="false" hidden="false" localSheetId="6" name="seg_7" vbProcedure="false">#REF!</definedName>
    <definedName function="false" hidden="false" localSheetId="6" name="seg_8" vbProcedure="false">#REF!</definedName>
    <definedName function="false" hidden="false" localSheetId="6" name="seg_9" vbProcedure="false">#REF!</definedName>
    <definedName function="false" hidden="false" localSheetId="6" name="SEG_BASICO" vbProcedure="false">#REF!</definedName>
    <definedName function="false" hidden="false" localSheetId="6" name="seg_cont" vbProcedure="false">#REF!</definedName>
    <definedName function="false" hidden="false" localSheetId="6" name="seg_esc" vbProcedure="false">#REF!</definedName>
    <definedName function="false" hidden="false" localSheetId="6" name="seg_inter" vbProcedure="false">#REF!</definedName>
    <definedName function="false" hidden="false" localSheetId="6" name="seg_limp" vbProcedure="false">#REF!</definedName>
    <definedName function="false" hidden="false" localSheetId="6" name="seg_limp_alt" vbProcedure="false">#REF!</definedName>
    <definedName function="false" hidden="false" localSheetId="6" name="seg_limp_punt" vbProcedure="false">#REF!</definedName>
    <definedName function="false" hidden="false" localSheetId="6" name="seg_limp_viaria" vbProcedure="false">#REF!</definedName>
    <definedName function="false" hidden="false" localSheetId="6" name="seg_lp21" vbProcedure="false">#REF!</definedName>
    <definedName function="false" hidden="false" localSheetId="6" name="seg_lp22" vbProcedure="false">#REF!</definedName>
    <definedName function="false" hidden="false" localSheetId="6" name="seg_pap15" vbProcedure="false">#REF!</definedName>
    <definedName function="false" hidden="false" localSheetId="6" name="seg_papel" vbProcedure="false">#REF!</definedName>
    <definedName function="false" hidden="false" localSheetId="6" name="SEG_PL" vbProcedure="false">#REF!</definedName>
    <definedName function="false" hidden="false" localSheetId="6" name="seg_playas" vbProcedure="false">#REF!</definedName>
    <definedName function="false" hidden="false" localSheetId="6" name="SEG_PS" vbProcedure="false">#REF!</definedName>
    <definedName function="false" hidden="false" localSheetId="6" name="seg_ratas" vbProcedure="false">#REF!</definedName>
    <definedName function="false" hidden="false" localSheetId="6" name="SEG_RE" vbProcedure="false">#REF!</definedName>
    <definedName function="false" hidden="false" localSheetId="6" name="seg_rec" vbProcedure="false">#REF!</definedName>
    <definedName function="false" hidden="false" localSheetId="6" name="seg_rec_tte" vbProcedure="false">#REF!</definedName>
    <definedName function="false" hidden="false" localSheetId="6" name="SEG_REP" vbProcedure="false">#REF!</definedName>
    <definedName function="false" hidden="false" localSheetId="6" name="seg_rt11" vbProcedure="false">#REF!</definedName>
    <definedName function="false" hidden="false" localSheetId="6" name="seg_rt111" vbProcedure="false">#REF!</definedName>
    <definedName function="false" hidden="false" localSheetId="6" name="seg_rt112" vbProcedure="false">#REF!</definedName>
    <definedName function="false" hidden="false" localSheetId="6" name="seg_rt113" vbProcedure="false">#REF!</definedName>
    <definedName function="false" hidden="false" localSheetId="6" name="SEG_VAR1" vbProcedure="false">#REF!</definedName>
    <definedName function="false" hidden="false" localSheetId="6" name="SEG_VAR2" vbProcedure="false">#REF!</definedName>
    <definedName function="false" hidden="false" localSheetId="6" name="ser_1" vbProcedure="false">#REF!</definedName>
    <definedName function="false" hidden="false" localSheetId="6" name="ser_2" vbProcedure="false">#REF!</definedName>
    <definedName function="false" hidden="false" localSheetId="6" name="ser_3" vbProcedure="false">#REF!</definedName>
    <definedName function="false" hidden="false" localSheetId="6" name="ser_4" vbProcedure="false">#REF!</definedName>
    <definedName function="false" hidden="false" localSheetId="6" name="SE_1" vbProcedure="false">#REF!</definedName>
    <definedName function="false" hidden="false" localSheetId="6" name="SE_10" vbProcedure="false">#REF!</definedName>
    <definedName function="false" hidden="false" localSheetId="6" name="SE_11" vbProcedure="false">#REF!</definedName>
    <definedName function="false" hidden="false" localSheetId="6" name="SE_12" vbProcedure="false">#REF!</definedName>
    <definedName function="false" hidden="false" localSheetId="6" name="SE_13" vbProcedure="false">#REF!</definedName>
    <definedName function="false" hidden="false" localSheetId="6" name="SE_14" vbProcedure="false">#REF!</definedName>
    <definedName function="false" hidden="false" localSheetId="6" name="SE_15" vbProcedure="false">#REF!</definedName>
    <definedName function="false" hidden="false" localSheetId="6" name="SE_16" vbProcedure="false">#REF!</definedName>
    <definedName function="false" hidden="false" localSheetId="6" name="SE_17" vbProcedure="false">#REF!</definedName>
    <definedName function="false" hidden="false" localSheetId="6" name="SE_18" vbProcedure="false">#REF!</definedName>
    <definedName function="false" hidden="false" localSheetId="6" name="SE_2" vbProcedure="false">#REF!</definedName>
    <definedName function="false" hidden="false" localSheetId="6" name="SE_3" vbProcedure="false">#REF!</definedName>
    <definedName function="false" hidden="false" localSheetId="6" name="SE_4" vbProcedure="false">#REF!</definedName>
    <definedName function="false" hidden="false" localSheetId="6" name="SE_5" vbProcedure="false">#REF!</definedName>
    <definedName function="false" hidden="false" localSheetId="6" name="SE_6" vbProcedure="false">#REF!</definedName>
    <definedName function="false" hidden="false" localSheetId="6" name="SE_7" vbProcedure="false">#REF!</definedName>
    <definedName function="false" hidden="false" localSheetId="6" name="SE_8" vbProcedure="false">#REF!</definedName>
    <definedName function="false" hidden="false" localSheetId="6" name="SE_9" vbProcedure="false">#REF!</definedName>
    <definedName function="false" hidden="false" localSheetId="6" name="SG_N" vbProcedure="false">[3]p.u.p!#REF!</definedName>
    <definedName function="false" hidden="false" localSheetId="6" name="SL" vbProcedure="false">[3]fin!#REF!</definedName>
    <definedName function="false" hidden="false" localSheetId="6" name="SML" vbProcedure="false">#REF!</definedName>
    <definedName function="false" hidden="false" localSheetId="6" name="SMR" vbProcedure="false">#REF!</definedName>
    <definedName function="false" hidden="false" localSheetId="6" name="SR" vbProcedure="false">[3]fin!#REF!</definedName>
    <definedName function="false" hidden="false" localSheetId="6" name="SV_DA" vbProcedure="false">#REF!</definedName>
    <definedName function="false" hidden="false" localSheetId="6" name="S_1" vbProcedure="false">#REF!</definedName>
    <definedName function="false" hidden="false" localSheetId="6" name="S_10" vbProcedure="false">#REF!</definedName>
    <definedName function="false" hidden="false" localSheetId="6" name="S_11" vbProcedure="false">#REF!</definedName>
    <definedName function="false" hidden="false" localSheetId="6" name="S_12" vbProcedure="false">#REF!</definedName>
    <definedName function="false" hidden="false" localSheetId="6" name="S_13" vbProcedure="false">#REF!</definedName>
    <definedName function="false" hidden="false" localSheetId="6" name="S_14" vbProcedure="false">#REF!</definedName>
    <definedName function="false" hidden="false" localSheetId="6" name="S_15" vbProcedure="false">#REF!</definedName>
    <definedName function="false" hidden="false" localSheetId="6" name="S_16" vbProcedure="false">#REF!</definedName>
    <definedName function="false" hidden="false" localSheetId="6" name="S_17" vbProcedure="false">#REF!</definedName>
    <definedName function="false" hidden="false" localSheetId="6" name="S_18" vbProcedure="false">#REF!</definedName>
    <definedName function="false" hidden="false" localSheetId="6" name="S_2" vbProcedure="false">#REF!</definedName>
    <definedName function="false" hidden="false" localSheetId="6" name="S_3" vbProcedure="false">#REF!</definedName>
    <definedName function="false" hidden="false" localSheetId="6" name="S_4" vbProcedure="false">#REF!</definedName>
    <definedName function="false" hidden="false" localSheetId="6" name="S_5" vbProcedure="false">#REF!</definedName>
    <definedName function="false" hidden="false" localSheetId="6" name="S_6" vbProcedure="false">#REF!</definedName>
    <definedName function="false" hidden="false" localSheetId="6" name="S_7" vbProcedure="false">#REF!</definedName>
    <definedName function="false" hidden="false" localSheetId="6" name="S_8" vbProcedure="false">#REF!</definedName>
    <definedName function="false" hidden="false" localSheetId="6" name="S_9" vbProcedure="false">#REF!</definedName>
    <definedName function="false" hidden="false" localSheetId="6" name="t" vbProcedure="false">#REF!</definedName>
    <definedName function="false" hidden="false" localSheetId="6" name="TABLAS97" vbProcedure="false">#REF!</definedName>
    <definedName function="false" hidden="false" localSheetId="6" name="TEL_" vbProcedure="false">#REF!</definedName>
    <definedName function="false" hidden="false" localSheetId="6" name="tel_pl" vbProcedure="false">#REF!</definedName>
    <definedName function="false" hidden="false" localSheetId="6" name="tel_ps" vbProcedure="false">#REF!</definedName>
    <definedName function="false" hidden="false" localSheetId="6" name="tel_re" vbProcedure="false">#REF!</definedName>
    <definedName function="false" hidden="false" localSheetId="6" name="TIPO_R" vbProcedure="false">[3]resumen!#REF!</definedName>
    <definedName function="false" hidden="false" localSheetId="6" name="tl_1" vbProcedure="false">#REF!</definedName>
    <definedName function="false" hidden="false" localSheetId="6" name="tl_2" vbProcedure="false">#REF!</definedName>
    <definedName function="false" hidden="false" localSheetId="6" name="tl_3" vbProcedure="false">#REF!</definedName>
    <definedName function="false" hidden="false" localSheetId="6" name="TOTAL_111" vbProcedure="false">#REF!</definedName>
    <definedName function="false" hidden="false" localSheetId="6" name="TOTAL_112" vbProcedure="false">#REF!</definedName>
    <definedName function="false" hidden="false" localSheetId="6" name="TOTAL_113" vbProcedure="false">#REF!</definedName>
    <definedName function="false" hidden="false" localSheetId="6" name="TOTAL_15" vbProcedure="false">#REF!</definedName>
    <definedName function="false" hidden="false" localSheetId="6" name="TOTAL_21" vbProcedure="false">#REF!</definedName>
    <definedName function="false" hidden="false" localSheetId="6" name="TOTAL_22" vbProcedure="false">#REF!</definedName>
    <definedName function="false" hidden="false" localSheetId="6" name="t_" vbProcedure="false">#REF!</definedName>
    <definedName function="false" hidden="false" localSheetId="6" name="T_1" vbProcedure="false">#REF!</definedName>
    <definedName function="false" hidden="false" localSheetId="6" name="T_2" vbProcedure="false">#REF!</definedName>
    <definedName function="false" hidden="false" localSheetId="6" name="UNITARIOS" vbProcedure="false">#REF!</definedName>
    <definedName function="false" hidden="false" localSheetId="6" name="util" vbProcedure="false">#REF!</definedName>
    <definedName function="false" hidden="false" localSheetId="6" name="util_cond" vbProcedure="false">#REF!</definedName>
    <definedName function="false" hidden="false" localSheetId="6" name="util_peon" vbProcedure="false">#REF!</definedName>
    <definedName function="false" hidden="false" localSheetId="6" name="VALOR" vbProcedure="false">'[8]amort pendent'!#ref!</definedName>
    <definedName function="false" hidden="false" localSheetId="6" name="var_" vbProcedure="false">[5]varios!#REF!</definedName>
    <definedName function="false" hidden="false" localSheetId="6" name="VC" vbProcedure="false">[3]p.u.p!#REF!</definedName>
    <definedName function="false" hidden="false" localSheetId="6" name="ves" vbProcedure="false">#REF!</definedName>
    <definedName function="false" hidden="false" localSheetId="6" name="vesc" vbProcedure="false">#REF!</definedName>
    <definedName function="false" hidden="false" localSheetId="6" name="VEST" vbProcedure="false">[10]varios!#REF!</definedName>
    <definedName function="false" hidden="false" localSheetId="6" name="vestu_c" vbProcedure="false">#REF!</definedName>
    <definedName function="false" hidden="false" localSheetId="6" name="vestu_inter" vbProcedure="false">#REF!</definedName>
    <definedName function="false" hidden="false" localSheetId="6" name="vestu_limp" vbProcedure="false">#REF!</definedName>
    <definedName function="false" hidden="false" localSheetId="6" name="vestu_p" vbProcedure="false">#REF!</definedName>
    <definedName function="false" hidden="false" localSheetId="6" name="vestu_ratas" vbProcedure="false">#REF!</definedName>
    <definedName function="false" hidden="false" localSheetId="6" name="vestu_rec" vbProcedure="false">#REF!</definedName>
    <definedName function="false" hidden="false" localSheetId="6" name="vest_cond" vbProcedure="false">#REF!</definedName>
    <definedName function="false" hidden="false" localSheetId="6" name="vest_peon" vbProcedure="false">#REF!</definedName>
    <definedName function="false" hidden="false" localSheetId="6" name="VEST_PL" vbProcedure="false">#REF!</definedName>
    <definedName function="false" hidden="false" localSheetId="6" name="VEST_PS" vbProcedure="false">#REF!</definedName>
    <definedName function="false" hidden="false" localSheetId="6" name="VEST_RE" vbProcedure="false">#REF!</definedName>
    <definedName function="false" hidden="false" localSheetId="6" name="VEST_VAR1" vbProcedure="false">#REF!</definedName>
    <definedName function="false" hidden="false" localSheetId="6" name="VES_L21" vbProcedure="false">[5]varios!#REF!</definedName>
    <definedName function="false" hidden="false" localSheetId="6" name="VES_L22" vbProcedure="false">[5]varios!#REF!</definedName>
    <definedName function="false" hidden="false" localSheetId="6" name="VES_R111" vbProcedure="false">[5]varios!#REF!</definedName>
    <definedName function="false" hidden="false" localSheetId="6" name="VES_R112" vbProcedure="false">[5]varios!#REF!</definedName>
    <definedName function="false" hidden="false" localSheetId="6" name="VES_R113" vbProcedure="false">[5]varios!#REF!</definedName>
    <definedName function="false" hidden="false" localSheetId="6" name="VES_R15" vbProcedure="false">[5]varios!#REF!</definedName>
    <definedName function="false" hidden="false" localSheetId="6" name="VL" vbProcedure="false">[3]var!#REF!</definedName>
    <definedName function="false" hidden="false" localSheetId="6" name="VLB" vbProcedure="false">[3]var!#REF!</definedName>
    <definedName function="false" hidden="false" localSheetId="6" name="VLV_1" vbProcedure="false">[3]var!#REF!</definedName>
    <definedName function="false" hidden="false" localSheetId="6" name="VLV_2" vbProcedure="false">[3]var!#REF!</definedName>
    <definedName function="false" hidden="false" localSheetId="6" name="VLV_3" vbProcedure="false">[3]var!#REF!</definedName>
    <definedName function="false" hidden="false" localSheetId="6" name="VLV_4" vbProcedure="false">[3]var!#REF!</definedName>
    <definedName function="false" hidden="false" localSheetId="6" name="VP" vbProcedure="false">[3]p.u.p!#REF!</definedName>
    <definedName function="false" hidden="false" localSheetId="6" name="VR" vbProcedure="false">'[8]amort pendent'!#ref!</definedName>
    <definedName function="false" hidden="false" localSheetId="6" name="VRV" vbProcedure="false">[3]var!#REF!</definedName>
    <definedName function="false" hidden="false" localSheetId="6" name="VRV_1" vbProcedure="false">[3]var!#REF!</definedName>
    <definedName function="false" hidden="false" localSheetId="6" name="VRV_2" vbProcedure="false">[3]var!#REF!</definedName>
    <definedName function="false" hidden="false" localSheetId="6" name="v_1" vbProcedure="false">[10]varios!#REF!</definedName>
    <definedName function="false" hidden="false" localSheetId="6" name="v_2" vbProcedure="false">[10]varios!#REF!</definedName>
    <definedName function="false" hidden="false" localSheetId="6" name="v_3" vbProcedure="false">[10]varios!#REF!</definedName>
    <definedName function="false" hidden="false" localSheetId="6" name="v_4" vbProcedure="false">[10]varios!#REF!</definedName>
    <definedName function="false" hidden="false" localSheetId="6" name="V_D" vbProcedure="false">[3]p.u.p!#REF!</definedName>
    <definedName function="false" hidden="false" localSheetId="6" name="V_N" vbProcedure="false">[3]p.u.p!#REF!</definedName>
    <definedName function="false" hidden="false" localSheetId="6" name="V_R" vbProcedure="false">[8]conv!#REF!</definedName>
    <definedName function="false" hidden="false" localSheetId="6" name="y" vbProcedure="false">#REF!</definedName>
    <definedName function="false" hidden="false" localSheetId="6" name="_11_D" vbProcedure="false">'[5]rec-tr'!#ref!</definedName>
    <definedName function="false" hidden="false" localSheetId="6" name="_11_DL" vbProcedure="false">[6]limpi!#REF!</definedName>
    <definedName function="false" hidden="false" localSheetId="6" name="_11_DT" vbProcedure="false">'[5]rec-tr'!#ref!</definedName>
    <definedName function="false" hidden="false" localSheetId="6" name="_11_N" vbProcedure="false">'[5]rec-tr'!#ref!</definedName>
    <definedName function="false" hidden="false" localSheetId="6" name="_11_NL" vbProcedure="false">[6]limpi!#REF!</definedName>
    <definedName function="false" hidden="false" localSheetId="6" name="_11_NT" vbProcedure="false">'[5]rec-tr'!#ref!</definedName>
    <definedName function="false" hidden="false" localSheetId="6" name="_12_D" vbProcedure="false">'[5]rec-tr'!#ref!</definedName>
    <definedName function="false" hidden="false" localSheetId="6" name="_12_DL" vbProcedure="false">[6]limpi!#REF!</definedName>
    <definedName function="false" hidden="false" localSheetId="6" name="_12_DT" vbProcedure="false">'[5]rec-tr'!#ref!</definedName>
    <definedName function="false" hidden="false" localSheetId="6" name="_12_N" vbProcedure="false">'[5]rec-tr'!#ref!</definedName>
    <definedName function="false" hidden="false" localSheetId="6" name="_12_NL" vbProcedure="false">[6]limpi!#REF!</definedName>
    <definedName function="false" hidden="false" localSheetId="6" name="_12_NT" vbProcedure="false">'[5]rec-tr'!#ref!</definedName>
    <definedName function="false" hidden="false" localSheetId="6" name="_13_DL" vbProcedure="false">[6]limpi!#REF!</definedName>
    <definedName function="false" hidden="false" localSheetId="6" name="_13_NL" vbProcedure="false">[6]limpi!#REF!</definedName>
    <definedName function="false" hidden="false" localSheetId="6" name="_14_DL" vbProcedure="false">[6]limpi!#REF!</definedName>
    <definedName function="false" hidden="false" localSheetId="6" name="_14_NL" vbProcedure="false">[6]limpi!#REF!</definedName>
    <definedName function="false" hidden="false" localSheetId="6" name="_15_DL" vbProcedure="false">[6]limpi!#REF!</definedName>
    <definedName function="false" hidden="false" localSheetId="6" name="_15_NL" vbProcedure="false">[6]limpi!#REF!</definedName>
    <definedName function="false" hidden="false" localSheetId="6" name="_16_DL" vbProcedure="false">[6]limpi!#REF!</definedName>
    <definedName function="false" hidden="false" localSheetId="6" name="_16_NL" vbProcedure="false">[6]limpi!#REF!</definedName>
    <definedName function="false" hidden="false" localSheetId="6" name="_17_DL" vbProcedure="false">[6]limpi!#REF!</definedName>
    <definedName function="false" hidden="false" localSheetId="6" name="_17_NL" vbProcedure="false">[6]limpi!#REF!</definedName>
    <definedName function="false" hidden="false" localSheetId="6" name="_xlnm.Print_Area" vbProcedure="false">'Resum P. Unit'!$A$3:$F$35</definedName>
    <definedName function="false" hidden="false" localSheetId="6" name="çce_4" vbProcedure="false">'[3]conv '!#ref!</definedName>
    <definedName function="false" hidden="false" localSheetId="6" name="ñ" vbProcedure="false">#REF!</definedName>
    <definedName function="false" hidden="false" localSheetId="7" name="ANTIGÜEDAD" vbProcedure="false">#REF!</definedName>
    <definedName function="false" hidden="false" localSheetId="7" name="NÚM" vbProcedure="false">'[23]tablas 99'!#ref!</definedName>
    <definedName function="false" hidden="false" localSheetId="7" name="NÚMEROS" vbProcedure="false">#REF!</definedName>
    <definedName function="false" hidden="false" localSheetId="7" name="SEGURO" vbProcedure="false">#REF!</definedName>
    <definedName function="false" hidden="false" localSheetId="7" name="TABLAS97" vbProcedure="false">#REF!</definedName>
    <definedName function="false" hidden="false" localSheetId="7" name="UNITARIOS" vbProcedure="false">#REF!</definedName>
    <definedName function="false" hidden="false" localSheetId="7" name="_xlnm.Print_Area" vbProcedure="false">'Preu 2 Neteja'!$B$1:$O$107</definedName>
    <definedName function="false" hidden="false" localSheetId="10" name="_xlnm.Print_Area" vbProcedure="false">'Preu 2'!$B$1:$J$115</definedName>
    <definedName function="false" hidden="false" localSheetId="11" name="_xlnm.Print_Area" vbProcedure="false">'TOTAL PRESSUPOST X SERVEIS'!$B$1:$L$115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9.xml><?xml version="1.0" encoding="utf-8"?>
<comments xmlns="http://schemas.openxmlformats.org/spreadsheetml/2006/main" xmlns:xdr="http://schemas.openxmlformats.org/drawingml/2006/spreadsheetDrawing">
  <authors>
    <author/>
  </authors>
  <commentList>
    <comment ref="D7" authorId="0">
      <text>
        <r>
          <rPr>
            <b val="true"/>
            <sz val="8"/>
            <color rgb="FF000000"/>
            <rFont val="Tahoma"/>
            <family val="2"/>
            <charset val="1"/>
          </rPr>
          <t>Vicenç Garcés i Garcés:
</t>
        </r>
        <r>
          <rPr>
            <sz val="8"/>
            <color rgb="FF000000"/>
            <rFont val="Tahoma"/>
            <family val="2"/>
            <charset val="1"/>
          </rPr>
          <t>Pendent data adjudicació
</t>
        </r>
      </text>
    </comment>
    <comment ref="I7" authorId="0">
      <text>
        <r>
          <rPr>
            <b val="true"/>
            <sz val="8"/>
            <color rgb="FF000000"/>
            <rFont val="Tahoma"/>
            <family val="2"/>
            <charset val="1"/>
          </rPr>
          <t>Vicenç Garcés i Garcés:
</t>
        </r>
        <r>
          <rPr>
            <sz val="8"/>
            <color rgb="FF000000"/>
            <rFont val="Tahoma"/>
            <family val="2"/>
            <charset val="1"/>
          </rPr>
          <t>Data màxima amortització
</t>
        </r>
      </text>
    </comment>
  </commentList>
</comments>
</file>

<file path=xl/sharedStrings.xml><?xml version="1.0" encoding="utf-8"?>
<sst xmlns="http://schemas.openxmlformats.org/spreadsheetml/2006/main" count="1692" uniqueCount="702">
  <si>
    <t xml:space="preserve">PREU 1. INVERSIÓ</t>
  </si>
  <si>
    <t xml:space="preserve">1. RECOLLIDA DE RESIDUS. INVERSIONS INICIALS DEL CONTRACTE</t>
  </si>
  <si>
    <t xml:space="preserve">1.1. Recol·lectors / Camions de recollida </t>
  </si>
  <si>
    <t xml:space="preserve">CODI</t>
  </si>
  <si>
    <t xml:space="preserve">Denominació i detalls de l'Equip</t>
  </si>
  <si>
    <t xml:space="preserve">Nou o Usat</t>
  </si>
  <si>
    <t xml:space="preserve">Nou o
Aportat Contractista</t>
  </si>
  <si>
    <t xml:space="preserve">Matrícula</t>
  </si>
  <si>
    <t xml:space="preserve">Data Primera Matriculació</t>
  </si>
  <si>
    <t xml:space="preserve">Data Inici
Amortització</t>
  </si>
  <si>
    <t xml:space="preserve">Servei al que s'adscriu</t>
  </si>
  <si>
    <t xml:space="preserve">Anys de vida util </t>
  </si>
  <si>
    <t xml:space="preserve">Data prevista de renovació d'equip</t>
  </si>
  <si>
    <t xml:space="preserve">Preu d'adquisició unitari</t>
  </si>
  <si>
    <t xml:space="preserve">Unitats</t>
  </si>
  <si>
    <t xml:space="preserve">Inversió 
Total</t>
  </si>
  <si>
    <t xml:space="preserve">Amortització</t>
  </si>
  <si>
    <t xml:space="preserve">Interès pel finançament</t>
  </si>
  <si>
    <t xml:space="preserve">Finançament</t>
  </si>
  <si>
    <t xml:space="preserve">Total A+F</t>
  </si>
  <si>
    <t xml:space="preserve">Assegurances</t>
  </si>
  <si>
    <t xml:space="preserve">Vehicle / Recol·lector núm. 1</t>
  </si>
  <si>
    <t xml:space="preserve">Nou/Usat</t>
  </si>
  <si>
    <t xml:space="preserve">Vehicle / Recol·lector núm. 2</t>
  </si>
  <si>
    <t xml:space="preserve">Vehicle / Recol·lector núm. 3</t>
  </si>
  <si>
    <t xml:space="preserve">Vehicle / Recol·lector núm. 4</t>
  </si>
  <si>
    <t xml:space="preserve">Vehicle / Recol·lector núm. 5</t>
  </si>
  <si>
    <t xml:space="preserve">Altres recol·lectors</t>
  </si>
  <si>
    <t xml:space="preserve">etc…</t>
  </si>
  <si>
    <t xml:space="preserve">Total Inversió</t>
  </si>
  <si>
    <t xml:space="preserve">Amortització i Finançament</t>
  </si>
  <si>
    <t xml:space="preserve">ASSEGURANCES</t>
  </si>
  <si>
    <t xml:space="preserve">1.2. Altres inversions dels serveis de recollida de residus </t>
  </si>
  <si>
    <t xml:space="preserve">Valor residual equip</t>
  </si>
  <si>
    <t xml:space="preserve">Valor Residual Equips Actuals</t>
  </si>
  <si>
    <t xml:space="preserve">Amortització i Fin. Remanent</t>
  </si>
  <si>
    <t xml:space="preserve">2. NETEJA VIÀRIA. INVERSIONS INICIALS DEL CONTRACTE</t>
  </si>
  <si>
    <t xml:space="preserve">2.1. Vehicles de neteja viària</t>
  </si>
  <si>
    <t xml:space="preserve">Màquina escombradora Arrossegament Tipus X</t>
  </si>
  <si>
    <t xml:space="preserve">Màquina escombradora Aspiració Tipus Y</t>
  </si>
  <si>
    <t xml:space="preserve">Màquina escombradora gran Tipus Z</t>
  </si>
  <si>
    <t xml:space="preserve">Màquina escombradora petita</t>
  </si>
  <si>
    <t xml:space="preserve">Vehicle brigada</t>
  </si>
  <si>
    <t xml:space="preserve">Hidronetejadora</t>
  </si>
  <si>
    <t xml:space="preserve">2.2. Altres Vehicles i maquinària de la neteja viària</t>
  </si>
  <si>
    <t xml:space="preserve">Denominació Equip</t>
  </si>
  <si>
    <t xml:space="preserve">Adquisició papereres inici del contracte</t>
  </si>
  <si>
    <t xml:space="preserve">nou</t>
  </si>
  <si>
    <t xml:space="preserve">Augment adquisició papereres mínimes</t>
  </si>
  <si>
    <t xml:space="preserve"> </t>
  </si>
  <si>
    <t xml:space="preserve">4. DEIXALLERIA</t>
  </si>
  <si>
    <t xml:space="preserve">Denominació </t>
  </si>
  <si>
    <t xml:space="preserve">5. MITJANS COMUNS, INSTAL·LACIONS I DIPÒSIT DE VEHICLES FORA D'ÚS. INVERSIONS INICIALS DEL CONTRACTE</t>
  </si>
  <si>
    <t xml:space="preserve">PREU 2: SERVEI DE RECOLLIDA DE RESIDUS</t>
  </si>
  <si>
    <t xml:space="preserve">SERVEI</t>
  </si>
  <si>
    <t xml:space="preserve">Tipus servei</t>
  </si>
  <si>
    <t xml:space="preserve">Freqüències
recollida (d/s)</t>
  </si>
  <si>
    <t xml:space="preserve">Codi Equip
(opcional)</t>
  </si>
  <si>
    <t xml:space="preserve">Maquinària / Personal</t>
  </si>
  <si>
    <t xml:space="preserve">Torn</t>
  </si>
  <si>
    <t xml:space="preserve">Freqüència equip (serveis per setmana)</t>
  </si>
  <si>
    <t xml:space="preserve">Núm equips</t>
  </si>
  <si>
    <t xml:space="preserve">Percentil de Jornada</t>
  </si>
  <si>
    <t xml:space="preserve">Jornades Any</t>
  </si>
  <si>
    <t xml:space="preserve">Hores Any</t>
  </si>
  <si>
    <t xml:space="preserve">Preu Unitari
Personal</t>
  </si>
  <si>
    <t xml:space="preserve">Total
Personal</t>
  </si>
  <si>
    <t xml:space="preserve">Preu Unitari
Combustible</t>
  </si>
  <si>
    <t xml:space="preserve">Total
Combustible</t>
  </si>
  <si>
    <t xml:space="preserve">Preu Unitari
Altres
Materials</t>
  </si>
  <si>
    <t xml:space="preserve">Total 
Altres 
Materials</t>
  </si>
  <si>
    <t xml:space="preserve">TOTAL COST DEL SERVEI</t>
  </si>
  <si>
    <t xml:space="preserve">SERVEI DE RECOLLIDA </t>
  </si>
  <si>
    <t xml:space="preserve">Recollida de la fracció Resta</t>
  </si>
  <si>
    <t xml:space="preserve">Recollida posterior</t>
  </si>
  <si>
    <t xml:space="preserve">CDN</t>
  </si>
  <si>
    <t xml:space="preserve">Conductor Recollida nit</t>
  </si>
  <si>
    <t xml:space="preserve">Nit</t>
  </si>
  <si>
    <t xml:space="preserve">XXXX</t>
  </si>
  <si>
    <t xml:space="preserve">PDN</t>
  </si>
  <si>
    <t xml:space="preserve">Operari Recollida nit</t>
  </si>
  <si>
    <t xml:space="preserve">YYYY</t>
  </si>
  <si>
    <t xml:space="preserve">CRC1</t>
  </si>
  <si>
    <t xml:space="preserve">Camió Recol·lector 7 m³ Posterior</t>
  </si>
  <si>
    <t xml:space="preserve">ZZZA</t>
  </si>
  <si>
    <t xml:space="preserve">ZZZB</t>
  </si>
  <si>
    <t xml:space="preserve">etc …</t>
  </si>
  <si>
    <t xml:space="preserve">etc ...</t>
  </si>
  <si>
    <t xml:space="preserve">etc ..</t>
  </si>
  <si>
    <t xml:space="preserve">Suma Hores/any</t>
  </si>
  <si>
    <t xml:space="preserve">Recollida de la fracció FORM Domiciliària</t>
  </si>
  <si>
    <t xml:space="preserve">Recollida de la fracció FORM Comercial a activitats no incloses a l'annex 5,3</t>
  </si>
  <si>
    <t xml:space="preserve">Recollida de la fracció FORM Activitats de l'annex 5.3</t>
  </si>
  <si>
    <t xml:space="preserve">Recollida Envasos lleugers</t>
  </si>
  <si>
    <t xml:space="preserve">Recollida Paper i Cartró</t>
  </si>
  <si>
    <t xml:space="preserve">Recollida Paper i Cartró comercial a la via pública</t>
  </si>
  <si>
    <t xml:space="preserve">Recollida Mercats, Fires i Mercats ambulants</t>
  </si>
  <si>
    <t xml:space="preserve">Recollida Concertada / No Concertada de Voluminosos </t>
  </si>
  <si>
    <t xml:space="preserve">Recollida de Poda Domèstica</t>
  </si>
  <si>
    <t xml:space="preserve">Nombre Rentats anuals de tots els contenidors</t>
  </si>
  <si>
    <t xml:space="preserve">Jornals per a cada rentat de tota la xarxa</t>
  </si>
  <si>
    <t xml:space="preserve">RENTAT DE CONTENIDORS</t>
  </si>
  <si>
    <t xml:space="preserve">Rentat Interior dels contenidors en superfície</t>
  </si>
  <si>
    <t xml:space="preserve">Rentat interior dels contenidors de Resta en superfície (Abril-Setembre)</t>
  </si>
  <si>
    <t xml:space="preserve">Camió Renta contenidors</t>
  </si>
  <si>
    <t xml:space="preserve">Rentat interior dels contenidors de Resta en superfície (Octubre - Març)</t>
  </si>
  <si>
    <t xml:space="preserve">Rentat interior dels contenidors de FORM en superfície (Abril-Setembre)</t>
  </si>
  <si>
    <t xml:space="preserve">Rentat interior dels contenidors de FORM en superfície (Octubre - Març)</t>
  </si>
  <si>
    <t xml:space="preserve">Rentat interior dels contenidors d'envasos </t>
  </si>
  <si>
    <t xml:space="preserve">Rentat exterior dels contenidors en superfície</t>
  </si>
  <si>
    <t xml:space="preserve">Neteges exterteriors del total de la xarxa de contenidors en superfície (Temp. Alta)</t>
  </si>
  <si>
    <t xml:space="preserve">Neteges exterteriors del total de la xarxa de contenidors en superfície (Temp. Mitja)</t>
  </si>
  <si>
    <t xml:space="preserve">Neteges exterteriors del total de la xarxa de contenidors en superfície (Temp. Baixa)</t>
  </si>
  <si>
    <t xml:space="preserve">Neteja contenidors soterrats</t>
  </si>
  <si>
    <t xml:space="preserve">Neteges interiors del total de la xarxa de contenidors soterrats  (Temp. Alta)</t>
  </si>
  <si>
    <t xml:space="preserve">Neteges interiors del total de la xarxa de contenidors soterrats (Temp. Mitja)</t>
  </si>
  <si>
    <t xml:space="preserve">Neteges interiors del total de la xarxa de contenidors soterrats (Temp. Baixa)</t>
  </si>
  <si>
    <t xml:space="preserve">Neteges exteriors del total de la xarxa de contenidors soterrats  (Temp. Alta)</t>
  </si>
  <si>
    <t xml:space="preserve">Neteges exteriors del total de la xarxa de contenidors soterrats (Temp. Mitja)</t>
  </si>
  <si>
    <t xml:space="preserve">Neteges exteriors del total de la xarxa de contenidors soterrats (Temp. Baixa)</t>
  </si>
  <si>
    <t xml:space="preserve">ALTRES SERVEIS</t>
  </si>
  <si>
    <t xml:space="preserve">Servei deixalleria</t>
  </si>
  <si>
    <t xml:space="preserve">Altres serveis…</t>
  </si>
  <si>
    <t xml:space="preserve">Personal</t>
  </si>
  <si>
    <t xml:space="preserve">Combustible</t>
  </si>
  <si>
    <t xml:space="preserve">Manteniment i 
Altres</t>
  </si>
  <si>
    <t xml:space="preserve">SUMA</t>
  </si>
  <si>
    <t xml:space="preserve">TOTAL PREU 2 COST DIRECTE DEL SERVEI DE RECOLLIDA</t>
  </si>
  <si>
    <t xml:space="preserve">PREU 2: SERVEI DE NETEJA VIÀRIA</t>
  </si>
  <si>
    <t xml:space="preserve">SERVEIS EN TEMPORADA BAIXA / ALTA / MITJA</t>
  </si>
  <si>
    <t xml:space="preserve">Maquinària/personal</t>
  </si>
  <si>
    <t xml:space="preserve">Percentil de jornada</t>
  </si>
  <si>
    <t xml:space="preserve">SERVEI DE NETEJA VIÀRIA</t>
  </si>
  <si>
    <t xml:space="preserve">Hores anuals del servei de baldeig manual</t>
  </si>
  <si>
    <t xml:space="preserve">Centre A</t>
  </si>
  <si>
    <t xml:space="preserve">NVPD</t>
  </si>
  <si>
    <t xml:space="preserve">Peó dia</t>
  </si>
  <si>
    <t xml:space="preserve">Matí</t>
  </si>
  <si>
    <t xml:space="preserve">vESTop</t>
  </si>
  <si>
    <t xml:space="preserve">Vestuari Operari</t>
  </si>
  <si>
    <t xml:space="preserve">Etc......</t>
  </si>
  <si>
    <t xml:space="preserve">Hores anuals del servei de baldeig mecànic</t>
  </si>
  <si>
    <t xml:space="preserve">Hores anuals del servei de baldeig mixte</t>
  </si>
  <si>
    <t xml:space="preserve">Hores anuals del servei de brigada de neteja</t>
  </si>
  <si>
    <t xml:space="preserve">Hores anuals del servei de desbrossament</t>
  </si>
  <si>
    <t xml:space="preserve">Hores anuals del servei d'escombrada combinada</t>
  </si>
  <si>
    <t xml:space="preserve">Hores anuals del servei d'escombrada manual</t>
  </si>
  <si>
    <t xml:space="preserve">Hores anuals del servei d'escombrada mecànica </t>
  </si>
  <si>
    <t xml:space="preserve">Hores anuals del servei de neteja d'aigua a pressió</t>
  </si>
  <si>
    <t xml:space="preserve">Hores anuals del servei de neteja de manteniment (manual)</t>
  </si>
  <si>
    <t xml:space="preserve">Hores anuals del servei de neteja de manteniment (vehicle)</t>
  </si>
  <si>
    <t xml:space="preserve">Recollida abandonats i altres</t>
  </si>
  <si>
    <t xml:space="preserve">RESUM TOTAL DE PRESSUPOST. OFERTA ECONÒMICA</t>
  </si>
  <si>
    <t xml:space="preserve">Preu 1</t>
  </si>
  <si>
    <t xml:space="preserve">Preu 2</t>
  </si>
  <si>
    <r>
      <rPr>
        <b val="true"/>
        <sz val="11"/>
        <rFont val="Calibri"/>
        <family val="2"/>
        <charset val="1"/>
      </rPr>
      <t>SUMA Preu 1 + Preu 2
</t>
    </r>
    <r>
      <rPr>
        <sz val="11"/>
        <rFont val="Calibri"/>
        <family val="2"/>
        <charset val="1"/>
      </rPr>
      <t>Total Cost 
del Servei</t>
    </r>
  </si>
  <si>
    <t xml:space="preserve">X,X %</t>
  </si>
  <si>
    <t xml:space="preserve">SUBTOTAL</t>
  </si>
  <si>
    <t xml:space="preserve">TOTAL 
SERVEIS</t>
  </si>
  <si>
    <t xml:space="preserve">Amortització i 
Finançament
NOVES INVERSIONS</t>
  </si>
  <si>
    <t xml:space="preserve">Amortització i 
Finançament
INVERSIÓ AMB RENOVACIÓ A XXX ANYS</t>
  </si>
  <si>
    <t xml:space="preserve">Assegurances
Equips</t>
  </si>
  <si>
    <t xml:space="preserve">COST DEL PERSONAL</t>
  </si>
  <si>
    <t xml:space="preserve">COST DE COMBUSTIBLE</t>
  </si>
  <si>
    <t xml:space="preserve">COST DE MANTENIMENT </t>
  </si>
  <si>
    <t xml:space="preserve">DESPESES GENERALS I BENEFICI INDUSTRIAL</t>
  </si>
  <si>
    <t xml:space="preserve">IVA</t>
  </si>
  <si>
    <t xml:space="preserve">RECOLLIDA DE RESIDUS</t>
  </si>
  <si>
    <t xml:space="preserve">TOTAL SERVEI DE RECOLLIDA DE RESIDUS</t>
  </si>
  <si>
    <t xml:space="preserve">NETEJA VIÀRIA BÀSICA</t>
  </si>
  <si>
    <t xml:space="preserve">Servei de….</t>
  </si>
  <si>
    <t xml:space="preserve">TOTAL SERVEI DE  NETEJA VIÀRIA</t>
  </si>
  <si>
    <t xml:space="preserve">PREU 3.  MITJANS COMUNS</t>
  </si>
  <si>
    <t xml:space="preserve">TOTALS</t>
  </si>
  <si>
    <t xml:space="preserve">Preu 3 Mitjans comuns</t>
  </si>
  <si>
    <t xml:space="preserve">1 .- Cost de Personal</t>
  </si>
  <si>
    <t xml:space="preserve">Categoría</t>
  </si>
  <si>
    <t xml:space="preserve">Temporada</t>
  </si>
  <si>
    <t xml:space="preserve"> núm. </t>
  </si>
  <si>
    <t xml:space="preserve">Dies de Servei</t>
  </si>
  <si>
    <t xml:space="preserve">Preu</t>
  </si>
  <si>
    <t xml:space="preserve">Cost </t>
  </si>
  <si>
    <t xml:space="preserve">Equips</t>
  </si>
  <si>
    <t xml:space="preserve">parcial</t>
  </si>
  <si>
    <t xml:space="preserve">Total</t>
  </si>
  <si>
    <t xml:space="preserve">Unitari</t>
  </si>
  <si>
    <t xml:space="preserve">Anual</t>
  </si>
  <si>
    <t xml:space="preserve">Personal Direcció i control de gestió</t>
  </si>
  <si>
    <t xml:space="preserve">Antiguetat Personal Adscrit Contracte</t>
  </si>
  <si>
    <t xml:space="preserve">Total Personal Staff</t>
  </si>
  <si>
    <t xml:space="preserve">2 .- Combustible</t>
  </si>
  <si>
    <t xml:space="preserve">Equip</t>
  </si>
  <si>
    <t xml:space="preserve">Total combustible</t>
  </si>
  <si>
    <t xml:space="preserve">3 .- Altres Despeses comunes</t>
  </si>
  <si>
    <t xml:space="preserve">Total altres despeses</t>
  </si>
  <si>
    <t xml:space="preserve">TOTAL MITJANS COMUNS</t>
  </si>
  <si>
    <t xml:space="preserve">Altres i Rep.</t>
  </si>
  <si>
    <t xml:space="preserve">Codi Equip (opcional)</t>
  </si>
  <si>
    <t xml:space="preserve">Jornades
de Càlcul</t>
  </si>
  <si>
    <t xml:space="preserve">Hores per Jornada</t>
  </si>
  <si>
    <t xml:space="preserve">Lubricants</t>
  </si>
  <si>
    <t xml:space="preserve">Reparacions
Internes</t>
  </si>
  <si>
    <t xml:space="preserve">Reparacions
Externes</t>
  </si>
  <si>
    <t xml:space="preserve">Pneumàtics</t>
  </si>
  <si>
    <t xml:space="preserve">Altres despeses </t>
  </si>
  <si>
    <t xml:space="preserve">SUMA TOTAL DESPESES</t>
  </si>
  <si>
    <t xml:space="preserve">Cost Variable
Per Jornada
combustible</t>
  </si>
  <si>
    <t xml:space="preserve">Cost Variable
Per Jornada
Altres i Rep.</t>
  </si>
  <si>
    <t xml:space="preserve">SUMA
Cost Jornada</t>
  </si>
  <si>
    <t xml:space="preserve">SUMA
Cost per Hora</t>
  </si>
  <si>
    <t xml:space="preserve">DESPESES DE FUNCIONAMENT</t>
  </si>
  <si>
    <t xml:space="preserve">COSTOS UNITARIS DELS EQUIPS DE L'OFERTA</t>
  </si>
  <si>
    <t xml:space="preserve">Preu Unitari per Jornada de treball dels equips
NETEJA VIÀRIA</t>
  </si>
  <si>
    <t xml:space="preserve">Preu 
Personal</t>
  </si>
  <si>
    <t xml:space="preserve">Preu 
Combustible</t>
  </si>
  <si>
    <t xml:space="preserve">Preu 
Altres Desp.</t>
  </si>
  <si>
    <t xml:space="preserve">Preu
Jornada</t>
  </si>
  <si>
    <t xml:space="preserve">Escombrada Manual amb Carretó</t>
  </si>
  <si>
    <t xml:space="preserve">Escombrada Manual amb Carretó dg-ff</t>
  </si>
  <si>
    <t xml:space="preserve">Escombrada Manual amb Vehicle auxiliar</t>
  </si>
  <si>
    <t xml:space="preserve">Escombrada Manual amb Vehicle auxiliar dg - ff</t>
  </si>
  <si>
    <t xml:space="preserve">Escombrada mecànica</t>
  </si>
  <si>
    <t xml:space="preserve">Escombrada Mixta Màquina 5 m³  (1 conductor - 2 peons)</t>
  </si>
  <si>
    <t xml:space="preserve">Escombrada Mixta Màquina 5 m³  (1 conductor - 1 peó)</t>
  </si>
  <si>
    <t xml:space="preserve">Reg mecànic</t>
  </si>
  <si>
    <t xml:space="preserve">Preu Unitari per Jornada de treball dels equips
RECOLLIDA DE RESIDUS</t>
  </si>
  <si>
    <t xml:space="preserve">Recollida Automatitzada Nit Resta</t>
  </si>
  <si>
    <t xml:space="preserve">Recollida Posterior Nit Resta</t>
  </si>
  <si>
    <t xml:space="preserve">Recollida Posterior Dia Resta</t>
  </si>
  <si>
    <t xml:space="preserve">Recollida Posterior Nit Form</t>
  </si>
  <si>
    <t xml:space="preserve">Recollida Posterior Dia Form</t>
  </si>
  <si>
    <t xml:space="preserve">Recollida Posterior Nit FORM</t>
  </si>
  <si>
    <t xml:space="preserve">Recollida Posterior dia Rebuig</t>
  </si>
  <si>
    <t xml:space="preserve">Recollida Posterior dia FORM</t>
  </si>
  <si>
    <t xml:space="preserve">Rentacontenidors Posterior FORM Nit</t>
  </si>
  <si>
    <t xml:space="preserve">Rentacontenidors Posterior Rebuig nit</t>
  </si>
  <si>
    <t xml:space="preserve">Recollida desbordaments</t>
  </si>
  <si>
    <t xml:space="preserve">Recollida voluminosos concertats</t>
  </si>
  <si>
    <t xml:space="preserve">AVANPROJECTE PEL DISSENY DELS NOUS SERVEIS DE NETEJA VIÀRIA I RECOLLIDA DE LA CIUTAT DE BADALONA</t>
  </si>
  <si>
    <t xml:space="preserve">CÀLCUL DEL COST APROXIMAT DEL SERVEI DIRECTE, D'ACORD AMB LA DEFINICIÓ DE SERVEIS PREVISTA.  Preu 2 </t>
  </si>
  <si>
    <t xml:space="preserve">NETEJA VIÀRIA .  EQUIPS AMB SECTOR I PROGRAMACIÓ ASSIGNADA</t>
  </si>
  <si>
    <t xml:space="preserve">Sector:  DISTRICTE I. TORN MATÍ</t>
  </si>
  <si>
    <t xml:space="preserve">DESGLÒS EN COSTOS BÀSICS</t>
  </si>
  <si>
    <t xml:space="preserve">PERSONAL</t>
  </si>
  <si>
    <t xml:space="preserve">COMBUSTIBLE</t>
  </si>
  <si>
    <t xml:space="preserve">ALTRES</t>
  </si>
  <si>
    <t xml:space="preserve">Servei Previst</t>
  </si>
  <si>
    <t xml:space="preserve">Número 
d'equips</t>
  </si>
  <si>
    <t xml:space="preserve">Jornades
Treball</t>
  </si>
  <si>
    <t xml:space="preserve">Preu 
2009</t>
  </si>
  <si>
    <t xml:space="preserve">Total 
Any</t>
  </si>
  <si>
    <t xml:space="preserve">Operaris</t>
  </si>
  <si>
    <t xml:space="preserve">Operari Reforç Hidronetejadora</t>
  </si>
  <si>
    <t xml:space="preserve">Màquina petita / 1 Operaris</t>
  </si>
  <si>
    <t xml:space="preserve">Hidronetejador / Operari</t>
  </si>
  <si>
    <t xml:space="preserve">Sector: DISTRICTE I . TORN TARDA</t>
  </si>
  <si>
    <t xml:space="preserve">Porter / 2 Operaris</t>
  </si>
  <si>
    <t xml:space="preserve">Tarda</t>
  </si>
  <si>
    <t xml:space="preserve">Porter / Operari</t>
  </si>
  <si>
    <t xml:space="preserve">Sector:  DISTRICTE I . TORN NIT</t>
  </si>
  <si>
    <t xml:space="preserve">Sector:  NIVELL II. TORN MATÍ</t>
  </si>
  <si>
    <t xml:space="preserve">Operari</t>
  </si>
  <si>
    <t xml:space="preserve">Màquina Vials / Operari</t>
  </si>
  <si>
    <t xml:space="preserve">Màquina Vials / 3 Operari</t>
  </si>
  <si>
    <t xml:space="preserve">Furgó /2  Operari</t>
  </si>
  <si>
    <t xml:space="preserve">Hidronetejadora /  Operari</t>
  </si>
  <si>
    <t xml:space="preserve">Sector:  NIVELL II. TORN TARDA</t>
  </si>
  <si>
    <t xml:space="preserve">Sector:  NIVELL II . TORN NIT</t>
  </si>
  <si>
    <t xml:space="preserve">Sector:  NIVELL III. TORN MATÍ</t>
  </si>
  <si>
    <t xml:space="preserve">Camió 8 Tn / 2 Operari</t>
  </si>
  <si>
    <t xml:space="preserve">Sector:  NIVELL III. TORN NIT</t>
  </si>
  <si>
    <t xml:space="preserve">Màquina Gran / Operari</t>
  </si>
  <si>
    <t xml:space="preserve">SERVEIS GENERALS SENSE ASSIGNACIÓ DE SECTOR</t>
  </si>
  <si>
    <t xml:space="preserve">Recol·lector 10,5 m³ / 3 Operaris</t>
  </si>
  <si>
    <t xml:space="preserve">Caixa Oberta / 3 Operari</t>
  </si>
  <si>
    <t xml:space="preserve">Serveis en Diumenges i Festius</t>
  </si>
  <si>
    <t xml:space="preserve">Serveis en Dobles Festius (increment)</t>
  </si>
  <si>
    <t xml:space="preserve">Contractació per temporades del Rec a Pressió</t>
  </si>
  <si>
    <t xml:space="preserve">Cuba / Operari</t>
  </si>
  <si>
    <t xml:space="preserve">Cuba / 3 Operaris</t>
  </si>
  <si>
    <t xml:space="preserve">TOTAL PERSONAL</t>
  </si>
  <si>
    <t xml:space="preserve">TOTAL COMBUSTIBLE</t>
  </si>
  <si>
    <t xml:space="preserve">TOTAL ALTRES</t>
  </si>
  <si>
    <t xml:space="preserve">TOTAL SERVEI DE NIVELL I</t>
  </si>
  <si>
    <t xml:space="preserve">TOTAL SERVEI DE NIVELL II</t>
  </si>
  <si>
    <t xml:space="preserve">TOTAL SERVEI DE NIVELL III</t>
  </si>
  <si>
    <t xml:space="preserve">TOTAL SERVEI SENSE ASSIGNACIÓ DE SECTOR</t>
  </si>
  <si>
    <t xml:space="preserve">REFORÇ DE SERVEI EN FESTIUS I DOBLES FESTIUS</t>
  </si>
  <si>
    <t xml:space="preserve">REC A PRESSIÓ. CONTRACTACIÓ PER TEMPORADA</t>
  </si>
  <si>
    <t xml:space="preserve">Total Preu 2. NETEJA VIÀRIA:</t>
  </si>
  <si>
    <t xml:space="preserve">AVANPROJECTE PEL DISSENY DELS NOUS SERVEIS DE RECOLLIDA I NETEJA DE MANRESA</t>
  </si>
  <si>
    <t xml:space="preserve">CÀLCUL DEL COST DE LES NOVES INVERSIONS, D'ACORD AMB LA DEFINICIÓ DE SERVEIS PREVISTA. Preu 1 </t>
  </si>
  <si>
    <t xml:space="preserve">Data 
Adquisició</t>
  </si>
  <si>
    <t xml:space="preserve">Us 
Destinat</t>
  </si>
  <si>
    <t xml:space="preserve">Anys 
Amortització</t>
  </si>
  <si>
    <t xml:space="preserve">Data Fi
Amortització</t>
  </si>
  <si>
    <t xml:space="preserve">Amortitzat</t>
  </si>
  <si>
    <t xml:space="preserve">Cost Total
Equip</t>
  </si>
  <si>
    <t xml:space="preserve">Inversió Pendent
Inici Ampliació</t>
  </si>
  <si>
    <t xml:space="preserve">Noves Inversions
Període 2001-5</t>
  </si>
  <si>
    <t xml:space="preserve">Total Preu 1
Any 2001</t>
  </si>
  <si>
    <t xml:space="preserve">Total Preu 1
Amp. 2001-5</t>
  </si>
  <si>
    <t xml:space="preserve">Equips Ja
Amortitzats</t>
  </si>
  <si>
    <t xml:space="preserve">Renault Roc Master 20 m³</t>
  </si>
  <si>
    <t xml:space="preserve">B-0425-OC</t>
  </si>
  <si>
    <t xml:space="preserve">Brigada B i Recollida FORM</t>
  </si>
  <si>
    <t xml:space="preserve">B-0375-OC</t>
  </si>
  <si>
    <t xml:space="preserve">Porta a Porta i Recollida FORM</t>
  </si>
  <si>
    <t xml:space="preserve">Renault Roc Master 23 m³</t>
  </si>
  <si>
    <t xml:space="preserve">B-1634-OF</t>
  </si>
  <si>
    <t xml:space="preserve">Mercats i Neteja Parcs </t>
  </si>
  <si>
    <t xml:space="preserve">Renault Cross 10,5 m² Antic Lava</t>
  </si>
  <si>
    <t xml:space="preserve">B-0952-NZ</t>
  </si>
  <si>
    <t xml:space="preserve">Reserva</t>
  </si>
  <si>
    <t xml:space="preserve">VESPACAR APE P703</t>
  </si>
  <si>
    <t xml:space="preserve">B-3041-SW</t>
  </si>
  <si>
    <t xml:space="preserve">E. Manual Motoritzat</t>
  </si>
  <si>
    <t xml:space="preserve">Equips de Recollida</t>
  </si>
  <si>
    <t xml:space="preserve">IVECO Cross 10,5 m³</t>
  </si>
  <si>
    <t xml:space="preserve">2938 BPN</t>
  </si>
  <si>
    <t xml:space="preserve">Rebuig</t>
  </si>
  <si>
    <t xml:space="preserve">2939 BPN</t>
  </si>
  <si>
    <t xml:space="preserve">IVECO Farid 25 m³</t>
  </si>
  <si>
    <t xml:space="preserve">9959 BTC</t>
  </si>
  <si>
    <t xml:space="preserve">Rebuig C.L.</t>
  </si>
  <si>
    <t xml:space="preserve">9902 BTC</t>
  </si>
  <si>
    <t xml:space="preserve">0990 BTH</t>
  </si>
  <si>
    <t xml:space="preserve">1050 BTH</t>
  </si>
  <si>
    <t xml:space="preserve">1106 BTH</t>
  </si>
  <si>
    <t xml:space="preserve">RENCONTENIDORS C. POSTERIOR</t>
  </si>
  <si>
    <t xml:space="preserve">9676 BRX</t>
  </si>
  <si>
    <t xml:space="preserve">Rentat de contenidors</t>
  </si>
  <si>
    <t xml:space="preserve">RENTACONTENIDOR C. LATERAL</t>
  </si>
  <si>
    <t xml:space="preserve">8906 BTT</t>
  </si>
  <si>
    <t xml:space="preserve">PIAGGIO PORTER 5 D</t>
  </si>
  <si>
    <t xml:space="preserve">4487 BTB</t>
  </si>
  <si>
    <t xml:space="preserve">9552 BTC</t>
  </si>
  <si>
    <t xml:space="preserve">Contenidor 1000 Lt. Plàstic i Pedal</t>
  </si>
  <si>
    <t xml:space="preserve">Contenidor metàl·lic 240 lt. M. Orgànica</t>
  </si>
  <si>
    <t xml:space="preserve">M. Orgànica</t>
  </si>
  <si>
    <t xml:space="preserve">Contenidor Metàl·lic 2400 lt. Lateral</t>
  </si>
  <si>
    <t xml:space="preserve">Autocompactador Mercat</t>
  </si>
  <si>
    <t xml:space="preserve">Amortització pendent</t>
  </si>
  <si>
    <t xml:space="preserve">Inversió Total Recollida €</t>
  </si>
  <si>
    <t xml:space="preserve">Amortització i Finançament Recollida €</t>
  </si>
  <si>
    <t xml:space="preserve">Inversió Total Recollida Pts</t>
  </si>
  <si>
    <t xml:space="preserve">Amortització i Finançament Recollida Pts</t>
  </si>
  <si>
    <t xml:space="preserve">Equips de Neteja Viària</t>
  </si>
  <si>
    <t xml:space="preserve">RAVO 4000 CD</t>
  </si>
  <si>
    <t xml:space="preserve">e-1190-BBT</t>
  </si>
  <si>
    <t xml:space="preserve">Esc. Mecànic Vials</t>
  </si>
  <si>
    <t xml:space="preserve">Escombradora City Cat 2020</t>
  </si>
  <si>
    <t xml:space="preserve">E-1659-BBT</t>
  </si>
  <si>
    <t xml:space="preserve">Esc. Mecànic Voreres</t>
  </si>
  <si>
    <t xml:space="preserve">IVECO Baldejadora 5 m³</t>
  </si>
  <si>
    <t xml:space="preserve">7335 BSB</t>
  </si>
  <si>
    <t xml:space="preserve">Rec mecànic / mixt </t>
  </si>
  <si>
    <t xml:space="preserve">IVECO Baldejadora 8 m³</t>
  </si>
  <si>
    <t xml:space="preserve">7065 BRC</t>
  </si>
  <si>
    <t xml:space="preserve">JOHNSTON Baldejadora Voreres</t>
  </si>
  <si>
    <t xml:space="preserve">E-4753-BBT</t>
  </si>
  <si>
    <t xml:space="preserve">Caixa Oberta, Grua i Plataforma</t>
  </si>
  <si>
    <t xml:space="preserve">3416 BPJ</t>
  </si>
  <si>
    <t xml:space="preserve">Brigada i mobles</t>
  </si>
  <si>
    <t xml:space="preserve">6735 BNK</t>
  </si>
  <si>
    <t xml:space="preserve">6734 BNK</t>
  </si>
  <si>
    <t xml:space="preserve">6736 BNK</t>
  </si>
  <si>
    <t xml:space="preserve">CITROEN JUMPER Hidronetejador</t>
  </si>
  <si>
    <t xml:space="preserve">5368 BNN</t>
  </si>
  <si>
    <t xml:space="preserve">Hidronetejador emergències</t>
  </si>
  <si>
    <t xml:space="preserve">Paperera 50 Litres Plàstic</t>
  </si>
  <si>
    <t xml:space="preserve">Neteja Viària mobiliari</t>
  </si>
  <si>
    <t xml:space="preserve">Carretons Porta Bosses</t>
  </si>
  <si>
    <t xml:space="preserve">Altres Neteja Viària</t>
  </si>
  <si>
    <t xml:space="preserve">Aspirador de Fulles</t>
  </si>
  <si>
    <t xml:space="preserve">Distribuidor de Sal</t>
  </si>
  <si>
    <t xml:space="preserve">Caixa Oberta.</t>
  </si>
  <si>
    <t xml:space="preserve">8773 BPG</t>
  </si>
  <si>
    <t xml:space="preserve">Desbroçaments i Brigada</t>
  </si>
  <si>
    <t xml:space="preserve">RENAULT Kangoo</t>
  </si>
  <si>
    <t xml:space="preserve">6745 BNK</t>
  </si>
  <si>
    <t xml:space="preserve">Escombrada Nivell III</t>
  </si>
  <si>
    <t xml:space="preserve">NISSAN Cabstar E</t>
  </si>
  <si>
    <t xml:space="preserve">5502 BRH</t>
  </si>
  <si>
    <t xml:space="preserve">Brigada </t>
  </si>
  <si>
    <t xml:space="preserve">Inversió Pendent ampliació 1996</t>
  </si>
  <si>
    <t xml:space="preserve">Inversió Pendent ampliació 1997</t>
  </si>
  <si>
    <t xml:space="preserve">Inversió Total Neteja Viària €</t>
  </si>
  <si>
    <t xml:space="preserve">Amortització i Finançament Neteja Viaria  €</t>
  </si>
  <si>
    <t xml:space="preserve">Inversió Total Neteja Viària Pts</t>
  </si>
  <si>
    <t xml:space="preserve">Amortització i Finançament Net. Viària  Pts</t>
  </si>
  <si>
    <t xml:space="preserve">Equips
Staff</t>
  </si>
  <si>
    <t xml:space="preserve">Imports Altres Inversions Staff no justificades</t>
  </si>
  <si>
    <t xml:space="preserve">6743 BNK</t>
  </si>
  <si>
    <t xml:space="preserve">Inspecció</t>
  </si>
  <si>
    <t xml:space="preserve">6744 BNK</t>
  </si>
  <si>
    <t xml:space="preserve">Inversió Total Staff €</t>
  </si>
  <si>
    <t xml:space="preserve">Amortització i Finançament Staff €</t>
  </si>
  <si>
    <t xml:space="preserve">Inversió Total Staff Pts</t>
  </si>
  <si>
    <t xml:space="preserve">Amortització i Finançament Staff Pts</t>
  </si>
  <si>
    <t xml:space="preserve">Inversió Total €</t>
  </si>
  <si>
    <t xml:space="preserve">Amortització i Finançament Total €</t>
  </si>
  <si>
    <t xml:space="preserve">Inversió Total Pts</t>
  </si>
  <si>
    <t xml:space="preserve">Amortització i Finançament TotalPts</t>
  </si>
  <si>
    <t xml:space="preserve">Equips d'ampliacions
Posteriors</t>
  </si>
  <si>
    <t xml:space="preserve">Anulació Adquisició contenidor orgànica</t>
  </si>
  <si>
    <t xml:space="preserve">Adquisició Bújols 10 Litres</t>
  </si>
  <si>
    <t xml:space="preserve">E-5824-BDC</t>
  </si>
  <si>
    <t xml:space="preserve">Part Proporcional Ampliació 97 Escombradora B-61112-VE</t>
  </si>
  <si>
    <t xml:space="preserve">Part Proporcional Ampliació 97 Porters B-5246-PZ i B-5247-PZ</t>
  </si>
  <si>
    <t xml:space="preserve">4850 DKD</t>
  </si>
  <si>
    <t xml:space="preserve">4907 DKD</t>
  </si>
  <si>
    <t xml:space="preserve">Inversió Posterior €</t>
  </si>
  <si>
    <t xml:space="preserve">Amortització i Finançament  Posterior €</t>
  </si>
  <si>
    <t xml:space="preserve">Inversió Total Posterior Pts</t>
  </si>
  <si>
    <t xml:space="preserve">Amortització i Finançament  Posterior Pts</t>
  </si>
  <si>
    <t xml:space="preserve">NETEJA VIÀRIA</t>
  </si>
  <si>
    <t xml:space="preserve">Núm. 
Equips</t>
  </si>
  <si>
    <t xml:space="preserve">Jornades Equips
Oferta </t>
  </si>
  <si>
    <t xml:space="preserve">Jornades Equips
Planols</t>
  </si>
  <si>
    <t xml:space="preserve">Sectors
Neteja</t>
  </si>
  <si>
    <t xml:space="preserve">Plànol</t>
  </si>
  <si>
    <t xml:space="preserve">Escombrat Mecànic de Voreres</t>
  </si>
  <si>
    <t xml:space="preserve">Escombrada manual</t>
  </si>
  <si>
    <t xml:space="preserve">Nom Sector</t>
  </si>
  <si>
    <t xml:space="preserve">Nivell</t>
  </si>
  <si>
    <t xml:space="preserve">Subsector</t>
  </si>
  <si>
    <t xml:space="preserve">Denominació Itinerari FCC</t>
  </si>
  <si>
    <t xml:space="preserve">Metratge</t>
  </si>
  <si>
    <t xml:space="preserve">Estudi</t>
  </si>
  <si>
    <t xml:space="preserve">Codi Servei</t>
  </si>
  <si>
    <t xml:space="preserve">Núm Iti</t>
  </si>
  <si>
    <t xml:space="preserve">Escombrada Manual Nivell I</t>
  </si>
  <si>
    <t xml:space="preserve">Sector 1</t>
  </si>
  <si>
    <t xml:space="preserve">Nivell I</t>
  </si>
  <si>
    <t xml:space="preserve">A1A (E Manual 1Op)</t>
  </si>
  <si>
    <t xml:space="preserve">01 GM</t>
  </si>
  <si>
    <t xml:space="preserve">Maquina 1 
Matí</t>
  </si>
  <si>
    <t xml:space="preserve">Nivell II</t>
  </si>
  <si>
    <t xml:space="preserve">B2Z (E Mec voreres 1Op)</t>
  </si>
  <si>
    <t xml:space="preserve">01 BM</t>
  </si>
  <si>
    <t xml:space="preserve">Escombrada Manual Nivell II Freqüència 6 d/s</t>
  </si>
  <si>
    <t xml:space="preserve">Sector 2</t>
  </si>
  <si>
    <t xml:space="preserve">2 GM</t>
  </si>
  <si>
    <t xml:space="preserve">2 BM</t>
  </si>
  <si>
    <t xml:space="preserve">Escombrada Manual Nivell II</t>
  </si>
  <si>
    <t xml:space="preserve">Sector 3</t>
  </si>
  <si>
    <t xml:space="preserve">3 GM</t>
  </si>
  <si>
    <t xml:space="preserve">3 BM</t>
  </si>
  <si>
    <t xml:space="preserve">Escombrat Manual Amb Furgoneta Niv. III i IV</t>
  </si>
  <si>
    <t xml:space="preserve">Sector 4</t>
  </si>
  <si>
    <t xml:space="preserve">4 GM</t>
  </si>
  <si>
    <t xml:space="preserve">Escombrada Manual Motortizada</t>
  </si>
  <si>
    <t xml:space="preserve">Sector 5</t>
  </si>
  <si>
    <t xml:space="preserve">5 GM</t>
  </si>
  <si>
    <t xml:space="preserve">Mitjana</t>
  </si>
  <si>
    <t xml:space="preserve">Escombrada Manual Motortizada Amp. 2006</t>
  </si>
  <si>
    <t xml:space="preserve">Sector 6</t>
  </si>
  <si>
    <t xml:space="preserve">6 GM</t>
  </si>
  <si>
    <t xml:space="preserve">Sector 7</t>
  </si>
  <si>
    <t xml:space="preserve">7 GM</t>
  </si>
  <si>
    <t xml:space="preserve">Totals</t>
  </si>
  <si>
    <t xml:space="preserve">Escombrat Mecànic de Vials</t>
  </si>
  <si>
    <t xml:space="preserve">Escombrada manual Festius Nivell I</t>
  </si>
  <si>
    <t xml:space="preserve">Dll i DJ</t>
  </si>
  <si>
    <t xml:space="preserve">Subsector 1</t>
  </si>
  <si>
    <t xml:space="preserve"> 01 BM</t>
  </si>
  <si>
    <t xml:space="preserve">Escombrada Manual Nivell I Festius</t>
  </si>
  <si>
    <t xml:space="preserve">-</t>
  </si>
  <si>
    <t xml:space="preserve">Dm i Dv</t>
  </si>
  <si>
    <t xml:space="preserve">Subsector 2</t>
  </si>
  <si>
    <t xml:space="preserve">Dx i Dss</t>
  </si>
  <si>
    <t xml:space="preserve">Subsector 3</t>
  </si>
  <si>
    <t xml:space="preserve">Maquina 2
 Matí</t>
  </si>
  <si>
    <t xml:space="preserve">B1S (E Mec vials 1Op)</t>
  </si>
  <si>
    <t xml:space="preserve">01 AM</t>
  </si>
  <si>
    <t xml:space="preserve">4 BM</t>
  </si>
  <si>
    <t xml:space="preserve">2 AM</t>
  </si>
  <si>
    <t xml:space="preserve">5 BM</t>
  </si>
  <si>
    <t xml:space="preserve">3 AM</t>
  </si>
  <si>
    <t xml:space="preserve">Repàs Permanent Tarda</t>
  </si>
  <si>
    <t xml:space="preserve">6 BM</t>
  </si>
  <si>
    <t xml:space="preserve">4 AM</t>
  </si>
  <si>
    <t xml:space="preserve">7 BM</t>
  </si>
  <si>
    <t xml:space="preserve">5 AM</t>
  </si>
  <si>
    <t xml:space="preserve">Escombrada mixta de Vials</t>
  </si>
  <si>
    <t xml:space="preserve">8 BM</t>
  </si>
  <si>
    <t xml:space="preserve">6 AM</t>
  </si>
  <si>
    <t xml:space="preserve">9 BM</t>
  </si>
  <si>
    <t xml:space="preserve">Escombrada Mixta Vials Dia</t>
  </si>
  <si>
    <t xml:space="preserve">10 BM</t>
  </si>
  <si>
    <t xml:space="preserve">11 BM</t>
  </si>
  <si>
    <t xml:space="preserve">Escombrada mecànica de Vials i Voreres</t>
  </si>
  <si>
    <t xml:space="preserve">12 BM</t>
  </si>
  <si>
    <t xml:space="preserve">13 BM</t>
  </si>
  <si>
    <t xml:space="preserve">Escombrat Mecànic Nit Vials</t>
  </si>
  <si>
    <t xml:space="preserve">14 BM</t>
  </si>
  <si>
    <t xml:space="preserve">Escombrat Mecànic Dia Vials</t>
  </si>
  <si>
    <t xml:space="preserve">15 BM</t>
  </si>
  <si>
    <t xml:space="preserve">Maquina 3
 Nit</t>
  </si>
  <si>
    <t xml:space="preserve">Nivell II i III</t>
  </si>
  <si>
    <t xml:space="preserve">B3S (E Mec vials 1Op)</t>
  </si>
  <si>
    <t xml:space="preserve">Escombrat Mecànic Dia Voreres</t>
  </si>
  <si>
    <t xml:space="preserve">No oferta</t>
  </si>
  <si>
    <t xml:space="preserve">16 BM</t>
  </si>
  <si>
    <t xml:space="preserve">17 BM</t>
  </si>
  <si>
    <t xml:space="preserve">Rec a pressió mecànic de Vials i Voreres</t>
  </si>
  <si>
    <t xml:space="preserve">18 BM</t>
  </si>
  <si>
    <t xml:space="preserve">19 BM</t>
  </si>
  <si>
    <t xml:space="preserve">Rec a pressió Mecànic Dia (Voreres)</t>
  </si>
  <si>
    <t xml:space="preserve">20 BM</t>
  </si>
  <si>
    <t xml:space="preserve">Rec a Pressió Mecànic Dia Cuba 8 m³ (vials)</t>
  </si>
  <si>
    <t xml:space="preserve">21 BM</t>
  </si>
  <si>
    <t xml:space="preserve">7 AM</t>
  </si>
  <si>
    <t xml:space="preserve">Rec a Pressió Mecànic Dia Cuba 5 m³ (Vials)</t>
  </si>
  <si>
    <t xml:space="preserve">Sector 8</t>
  </si>
  <si>
    <t xml:space="preserve">22 BM</t>
  </si>
  <si>
    <t xml:space="preserve">8 AM</t>
  </si>
  <si>
    <t xml:space="preserve">Rec a Pressió Mecànic Nit </t>
  </si>
  <si>
    <t xml:space="preserve">No Servei</t>
  </si>
  <si>
    <t xml:space="preserve">Sector 9</t>
  </si>
  <si>
    <t xml:space="preserve">9 AM</t>
  </si>
  <si>
    <t xml:space="preserve">Sector 10</t>
  </si>
  <si>
    <t xml:space="preserve">10 AM</t>
  </si>
  <si>
    <t xml:space="preserve">23 BM</t>
  </si>
  <si>
    <t xml:space="preserve">Sector 11</t>
  </si>
  <si>
    <t xml:space="preserve">11 AM</t>
  </si>
  <si>
    <t xml:space="preserve">Sector 12</t>
  </si>
  <si>
    <t xml:space="preserve">12 AM</t>
  </si>
  <si>
    <t xml:space="preserve">Rec a pressió Mixt Nit (1/3 a 30/6 i 1/9 a 31/10)</t>
  </si>
  <si>
    <t xml:space="preserve">Rec a pressió mecànic Nit (1/7 a 31/8)</t>
  </si>
  <si>
    <t xml:space="preserve">24 BM</t>
  </si>
  <si>
    <t xml:space="preserve">25 BM</t>
  </si>
  <si>
    <t xml:space="preserve">Escombrat Mixt de Vials</t>
  </si>
  <si>
    <t xml:space="preserve">Escombrat amb brigades i flexibilitat del servei</t>
  </si>
  <si>
    <t xml:space="preserve">26 BM</t>
  </si>
  <si>
    <t xml:space="preserve">27 BM</t>
  </si>
  <si>
    <t xml:space="preserve">Escombrat Manual Amb  Brigada 4 Operaris</t>
  </si>
  <si>
    <t xml:space="preserve">No plànols</t>
  </si>
  <si>
    <t xml:space="preserve">28 BM</t>
  </si>
  <si>
    <t xml:space="preserve">Neteja Embornals</t>
  </si>
  <si>
    <t xml:space="preserve">29 BM</t>
  </si>
  <si>
    <t xml:space="preserve">Maquina 4
i 2 Operaris
Matí</t>
  </si>
  <si>
    <t xml:space="preserve">Nivell II </t>
  </si>
  <si>
    <t xml:space="preserve">D5Z (E Mixt 3Op)</t>
  </si>
  <si>
    <t xml:space="preserve">01 ÑM</t>
  </si>
  <si>
    <t xml:space="preserve">Brigada Neteja 3 Operaris (Singulars)</t>
  </si>
  <si>
    <t xml:space="preserve">30 BM</t>
  </si>
  <si>
    <t xml:space="preserve">2 ÑM</t>
  </si>
  <si>
    <t xml:space="preserve">Brigada Emergències 3 Operaris</t>
  </si>
  <si>
    <t xml:space="preserve">31 BM</t>
  </si>
  <si>
    <t xml:space="preserve">3 ÑM</t>
  </si>
  <si>
    <t xml:space="preserve">Brigada Papereres i Repàs Casc Antic 2 Operaris</t>
  </si>
  <si>
    <t xml:space="preserve">32 BM</t>
  </si>
  <si>
    <t xml:space="preserve">4 ÑM</t>
  </si>
  <si>
    <t xml:space="preserve">Brigada Desbroçaments 2 Operaris</t>
  </si>
  <si>
    <t xml:space="preserve">Sector 13</t>
  </si>
  <si>
    <t xml:space="preserve">33 BM</t>
  </si>
  <si>
    <t xml:space="preserve">5 ÑM</t>
  </si>
  <si>
    <t xml:space="preserve">34 BM</t>
  </si>
  <si>
    <t xml:space="preserve">6 ÑM</t>
  </si>
  <si>
    <t xml:space="preserve">35 BM</t>
  </si>
  <si>
    <t xml:space="preserve">7 ÑM</t>
  </si>
  <si>
    <t xml:space="preserve">Sector 14</t>
  </si>
  <si>
    <t xml:space="preserve">36 BM</t>
  </si>
  <si>
    <t xml:space="preserve">8 ÑM</t>
  </si>
  <si>
    <t xml:space="preserve">37 BM</t>
  </si>
  <si>
    <t xml:space="preserve">9 ÑM</t>
  </si>
  <si>
    <t xml:space="preserve">38 BM</t>
  </si>
  <si>
    <t xml:space="preserve">Sector 15</t>
  </si>
  <si>
    <t xml:space="preserve">A5F (E Porter 1Op)</t>
  </si>
  <si>
    <t xml:space="preserve">04 BM</t>
  </si>
  <si>
    <t xml:space="preserve">05 BM</t>
  </si>
  <si>
    <t xml:space="preserve">Rec Mecànic de Vials Cuba de 5 m³</t>
  </si>
  <si>
    <t xml:space="preserve">06 BM</t>
  </si>
  <si>
    <t xml:space="preserve">Sector 16</t>
  </si>
  <si>
    <t xml:space="preserve">Superfícies</t>
  </si>
  <si>
    <t xml:space="preserve">02 BM</t>
  </si>
  <si>
    <t xml:space="preserve">Baldejadora
5 m³
Matí</t>
  </si>
  <si>
    <t xml:space="preserve">Sector C5-1</t>
  </si>
  <si>
    <t xml:space="preserve">I2G (Rec Mecànic Vials)</t>
  </si>
  <si>
    <t xml:space="preserve">Sector 17</t>
  </si>
  <si>
    <t xml:space="preserve">Nivell III</t>
  </si>
  <si>
    <t xml:space="preserve">A2C (E Porter 1Op)</t>
  </si>
  <si>
    <t xml:space="preserve">Nivell I i II</t>
  </si>
  <si>
    <t xml:space="preserve">Sector C5-2</t>
  </si>
  <si>
    <t xml:space="preserve">Sector C5-3</t>
  </si>
  <si>
    <t xml:space="preserve">Sector C5-4</t>
  </si>
  <si>
    <t xml:space="preserve">Subsector 4</t>
  </si>
  <si>
    <t xml:space="preserve">Nivell III </t>
  </si>
  <si>
    <t xml:space="preserve">Sector C5-5</t>
  </si>
  <si>
    <t xml:space="preserve">Indeterminable</t>
  </si>
  <si>
    <t xml:space="preserve">Subsector 5</t>
  </si>
  <si>
    <t xml:space="preserve">Sector C5-6</t>
  </si>
  <si>
    <t xml:space="preserve">Subsector 6</t>
  </si>
  <si>
    <t xml:space="preserve">Rec Mecànic de Vials Cuba de 8 m³</t>
  </si>
  <si>
    <t xml:space="preserve">Baldejadora
8 m³
Matí</t>
  </si>
  <si>
    <t xml:space="preserve">Sector C8-1</t>
  </si>
  <si>
    <t xml:space="preserve">I2D (Rec Mecànic Vials)</t>
  </si>
  <si>
    <t xml:space="preserve">Sector C8-2</t>
  </si>
  <si>
    <t xml:space="preserve">Sector C8-3</t>
  </si>
  <si>
    <t xml:space="preserve">Sector C8-4</t>
  </si>
  <si>
    <t xml:space="preserve">Sector C8-5</t>
  </si>
  <si>
    <t xml:space="preserve">Sector C8-6</t>
  </si>
  <si>
    <t xml:space="preserve">Baldejadora
8 m³
Nit
1/7 a 31/8</t>
  </si>
  <si>
    <t xml:space="preserve">07 AN</t>
  </si>
  <si>
    <t xml:space="preserve">08 AN</t>
  </si>
  <si>
    <t xml:space="preserve">9 AN</t>
  </si>
  <si>
    <t xml:space="preserve">10 AN</t>
  </si>
  <si>
    <t xml:space="preserve">11 AN</t>
  </si>
  <si>
    <t xml:space="preserve">12 AN</t>
  </si>
  <si>
    <t xml:space="preserve">Rec Mixt de Vials</t>
  </si>
  <si>
    <t xml:space="preserve">Metratge
Ambdues voreres</t>
  </si>
  <si>
    <t xml:space="preserve">Metratge
Itinerari</t>
  </si>
  <si>
    <t xml:space="preserve">Baldejadora
8 m³ 
1 X + 2 Op
 Nit</t>
  </si>
  <si>
    <t xml:space="preserve">I3D (E Mixt vials 3Op)</t>
  </si>
  <si>
    <t xml:space="preserve">01 XN</t>
  </si>
  <si>
    <t xml:space="preserve">2 XN</t>
  </si>
  <si>
    <t xml:space="preserve">3 XN</t>
  </si>
  <si>
    <t xml:space="preserve">4 XN</t>
  </si>
  <si>
    <t xml:space="preserve">5 XN</t>
  </si>
  <si>
    <t xml:space="preserve">6 XN</t>
  </si>
  <si>
    <t xml:space="preserve">7 XN</t>
  </si>
  <si>
    <t xml:space="preserve">8 XN</t>
  </si>
  <si>
    <t xml:space="preserve">9 XN</t>
  </si>
  <si>
    <t xml:space="preserve">10 XN</t>
  </si>
  <si>
    <t xml:space="preserve">11 XN</t>
  </si>
  <si>
    <t xml:space="preserve">12 XN</t>
  </si>
  <si>
    <t xml:space="preserve">Rec Mecànic de Voreres i peatonals Alta Pressió</t>
  </si>
  <si>
    <t xml:space="preserve">Metratge m²</t>
  </si>
  <si>
    <t xml:space="preserve">Metratge
Metres Lineals</t>
  </si>
  <si>
    <t xml:space="preserve">Baldejadora
de Voreres
Dia</t>
  </si>
  <si>
    <t xml:space="preserve">Resum de Preus 2. </t>
  </si>
  <si>
    <t xml:space="preserve">Jornades 
Equips</t>
  </si>
  <si>
    <t xml:space="preserve">Cost del
Personal</t>
  </si>
  <si>
    <t xml:space="preserve">Cost del
Combustible</t>
  </si>
  <si>
    <t xml:space="preserve">Cost del
Manteniment i Altres</t>
  </si>
  <si>
    <t xml:space="preserve">Total 
Servei</t>
  </si>
  <si>
    <t xml:space="preserve">Preu Unit
Equip / Jornada</t>
  </si>
  <si>
    <t xml:space="preserve">Escombrada Manual</t>
  </si>
  <si>
    <t xml:space="preserve">Escombrat Mecànic Nit</t>
  </si>
  <si>
    <t xml:space="preserve">Escombrat Mecànic Dia</t>
  </si>
  <si>
    <t xml:space="preserve">Rec a pressió Mecànic Dia</t>
  </si>
  <si>
    <t xml:space="preserve">Rec a pressió Mecànico Manual  Nit</t>
  </si>
  <si>
    <t xml:space="preserve">Descuadre Rec a pressió mecànic Dia/Nit</t>
  </si>
  <si>
    <t xml:space="preserve">NIVELL II</t>
  </si>
  <si>
    <t xml:space="preserve">Rec a Pressió Mecànic Dia Cuba 8 m³</t>
  </si>
  <si>
    <t xml:space="preserve">NIVELL III i IV</t>
  </si>
  <si>
    <t xml:space="preserve">Escombrat Manual Amb Furgoneta</t>
  </si>
  <si>
    <t xml:space="preserve">Rec a Pressió Mecànic Dia Cuba 5 m³</t>
  </si>
  <si>
    <t xml:space="preserve">Tots els 
Nivells</t>
  </si>
  <si>
    <t xml:space="preserve">Rec a Pressió Mecànic Nit</t>
  </si>
  <si>
    <t xml:space="preserve">Dotació per Adquisicions diverses i Neteja En Festius</t>
  </si>
  <si>
    <t xml:space="preserve">Total Servei de Neteja Viària</t>
  </si>
  <si>
    <t xml:space="preserve">Recollida de Rebuig en càrrega posterior</t>
  </si>
  <si>
    <t xml:space="preserve">Recollida de Rebuig en càrrega Lateral</t>
  </si>
  <si>
    <t xml:space="preserve">Repàs de Recollida Lateral de Rebuig</t>
  </si>
  <si>
    <t xml:space="preserve">Recollida posterior de Matèria Orgànica</t>
  </si>
  <si>
    <t xml:space="preserve">Recollida de Voluminosos</t>
  </si>
  <si>
    <t xml:space="preserve">Recollida de Cartró Porta a Porta i Repàs Selectiva</t>
  </si>
  <si>
    <t xml:space="preserve">Recollides Selectives i Especials (Polígons i Mercats)</t>
  </si>
  <si>
    <t xml:space="preserve">Neteja i Manteniment de contenidors d'orgànica i RSU</t>
  </si>
  <si>
    <t xml:space="preserve">Servei de Rentat Lateral</t>
  </si>
  <si>
    <t xml:space="preserve">Servei de Rentat posterior Rebuig</t>
  </si>
  <si>
    <t xml:space="preserve">Servei de Rentat Posterior Orgànica</t>
  </si>
  <si>
    <t xml:space="preserve">Rentat Exterior de Contenidors </t>
  </si>
  <si>
    <t xml:space="preserve">Servei de Recollida del Compactador del Mercat </t>
  </si>
  <si>
    <t xml:space="preserve">Manteniment i Conservació de Contenidors</t>
  </si>
  <si>
    <t xml:space="preserve">Total Servei de Recollida de Residus</t>
  </si>
  <si>
    <t xml:space="preserve">Resum de Preus 2. SITUACIÓ ACTUAL</t>
  </si>
  <si>
    <t xml:space="preserve">% D'INCREMENT SOBRE EL CONTRACTE ORIGINAL</t>
  </si>
  <si>
    <t xml:space="preserve">NIVELL I</t>
  </si>
  <si>
    <t xml:space="preserve">Actualització del contracte sobre preus Origen</t>
  </si>
  <si>
    <t xml:space="preserve">Preu Real Actualització a Origen
1,2240</t>
  </si>
  <si>
    <t xml:space="preserve">Total 
Subservei</t>
  </si>
  <si>
    <t xml:space="preserve">Actualització a Origen
1,2240</t>
  </si>
  <si>
    <t xml:space="preserve">PREUS UNITARIS DE PERSONAL</t>
  </si>
  <si>
    <t xml:space="preserve">CATEGORIA LABORAL</t>
  </si>
  <si>
    <t xml:space="preserve">Cost empresa per jornada efectivament treballada</t>
  </si>
  <si>
    <t xml:space="preserve">Cost empresa per hora efectivament treballada</t>
  </si>
  <si>
    <t xml:space="preserve">Nº hores per jornada efectivament treballada</t>
  </si>
  <si>
    <t xml:space="preserve">Cost empresa per jornada efectivament treballada. FESTIUS</t>
  </si>
  <si>
    <t xml:space="preserve">Cost empresa per hora efectivament treballada. FESTIUS</t>
  </si>
  <si>
    <t xml:space="preserve">Nº hores per jornada efectivament treballada. FESTIUS</t>
  </si>
  <si>
    <t xml:space="preserve">Encarregat</t>
  </si>
  <si>
    <t xml:space="preserve">Administratiu/va</t>
  </si>
  <si>
    <t xml:space="preserve">Capataç dia</t>
  </si>
  <si>
    <t xml:space="preserve">Capataç nit</t>
  </si>
  <si>
    <t xml:space="preserve">Oficial 1a Mecànic</t>
  </si>
  <si>
    <t xml:space="preserve">Oficial 2a Mecànic </t>
  </si>
  <si>
    <t xml:space="preserve">Conductor dia</t>
  </si>
  <si>
    <t xml:space="preserve">Conductor nit</t>
  </si>
  <si>
    <t xml:space="preserve">Conductor Recollida Dia</t>
  </si>
  <si>
    <t xml:space="preserve">Conductor Recollida Nit</t>
  </si>
  <si>
    <t xml:space="preserve">Peó Recollida Dia</t>
  </si>
  <si>
    <t xml:space="preserve">Peó Recollida Nit</t>
  </si>
  <si>
    <t xml:space="preserve">Conductor operari dia</t>
  </si>
  <si>
    <t xml:space="preserve">Conductor operari nit</t>
  </si>
  <si>
    <t xml:space="preserve">Peó nit</t>
  </si>
  <si>
    <t xml:space="preserve">Peó especialista dia</t>
  </si>
  <si>
    <t xml:space="preserve">Peó especialista nit</t>
  </si>
  <si>
    <t xml:space="preserve">Altres Categories Laborals</t>
  </si>
</sst>
</file>

<file path=xl/styles.xml><?xml version="1.0" encoding="utf-8"?>
<styleSheet xmlns="http://schemas.openxmlformats.org/spreadsheetml/2006/main">
  <numFmts count="32">
    <numFmt numFmtId="164" formatCode="_-* #,##0.00\ [$€]_-;\-* #,##0.00\ [$€]_-;_-* \-??\ [$€]_-;_-@_-"/>
    <numFmt numFmtId="165" formatCode="_-* #,##0.00&quot; €&quot;_-;\-* #,##0.00&quot; €&quot;_-;_-* \-??&quot; €&quot;_-;_-@_-"/>
    <numFmt numFmtId="166" formatCode="_-* #,##0.00\ [$€-1]_-;\-* #,##0.00\ [$€-1]_-;_-* \-??\ [$€-1]_-"/>
    <numFmt numFmtId="167" formatCode="_-* #,##0.00\ _€_-;\-* #,##0.00\ _€_-;_-* \-??\ _€_-;_-@_-"/>
    <numFmt numFmtId="168" formatCode="_-* #,##0&quot; €&quot;_-;\-* #,##0&quot; €&quot;_-;_-* \-??&quot; €&quot;_-;_-@_-"/>
    <numFmt numFmtId="169" formatCode="General"/>
    <numFmt numFmtId="170" formatCode="#,##0.00&quot; €&quot;"/>
    <numFmt numFmtId="171" formatCode="0%"/>
    <numFmt numFmtId="172" formatCode="DD/MM/YYYY"/>
    <numFmt numFmtId="173" formatCode="0.00%"/>
    <numFmt numFmtId="174" formatCode="0&quot; anys&quot;"/>
    <numFmt numFmtId="175" formatCode="0&quot; Anys&quot;"/>
    <numFmt numFmtId="176" formatCode="0.00"/>
    <numFmt numFmtId="177" formatCode="0.00&quot; anys&quot;"/>
    <numFmt numFmtId="178" formatCode="#,##0"/>
    <numFmt numFmtId="179" formatCode="0&quot; d/s&quot;"/>
    <numFmt numFmtId="180" formatCode="_-* #,##0\ _€_-;\-* #,##0\ _€_-;_-* &quot;- &quot;_€_-;_-@_-"/>
    <numFmt numFmtId="181" formatCode="0.0&quot; d/s&quot;"/>
    <numFmt numFmtId="182" formatCode="0"/>
    <numFmt numFmtId="183" formatCode="0&quot; d/a&quot;"/>
    <numFmt numFmtId="184" formatCode="0&quot; hores&quot;"/>
    <numFmt numFmtId="185" formatCode="_-* #,##0.00\ _€_-;\-* #,##0.00\ _€_-;_-* &quot;- &quot;_€_-;_-@_-"/>
    <numFmt numFmtId="186" formatCode="#,##0.00&quot; €&quot;;[RED]\-#,##0.00&quot; €&quot;"/>
    <numFmt numFmtId="187" formatCode="0.0%"/>
    <numFmt numFmtId="188" formatCode="0.00%&quot; DESPESES GENERALS&quot;"/>
    <numFmt numFmtId="189" formatCode="0.000%"/>
    <numFmt numFmtId="190" formatCode="0.0"/>
    <numFmt numFmtId="191" formatCode="#,##0.00"/>
    <numFmt numFmtId="192" formatCode="_-* #,##0.00\ [$€-C0A]_-;\-* #,##0.00\ [$€-C0A]_-;_-* \-??\ [$€-C0A]_-;_-@_-"/>
    <numFmt numFmtId="193" formatCode="_-* #,##0.00&quot; €&quot;_-;\-* #,##0.00&quot; €&quot;_-;_-* \-??&quot; €&quot;_-;_-@_-"/>
    <numFmt numFmtId="194" formatCode="#,##0&quot; mt. linial vorera&quot;"/>
    <numFmt numFmtId="195" formatCode="#,##0&quot; mt²&quot;"/>
  </numFmts>
  <fonts count="6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ourier New"/>
      <family val="3"/>
      <charset val="1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name val="SWISS"/>
      <family val="2"/>
      <charset val="1"/>
    </font>
    <font>
      <sz val="12"/>
      <name val="Calibri"/>
      <family val="2"/>
      <charset val="1"/>
    </font>
    <font>
      <b val="true"/>
      <sz val="15"/>
      <color rgb="FF1E1C11"/>
      <name val="Calibri"/>
      <family val="2"/>
      <charset val="1"/>
    </font>
    <font>
      <sz val="10"/>
      <name val="Calibri"/>
      <family val="2"/>
      <charset val="1"/>
    </font>
    <font>
      <b val="true"/>
      <sz val="10"/>
      <name val="Calibri"/>
      <family val="2"/>
      <charset val="1"/>
    </font>
    <font>
      <b val="true"/>
      <i val="true"/>
      <u val="single"/>
      <sz val="10"/>
      <name val="Calibri"/>
      <family val="2"/>
      <charset val="1"/>
    </font>
    <font>
      <b val="true"/>
      <sz val="10"/>
      <color rgb="FF0000FF"/>
      <name val="Calibri"/>
      <family val="2"/>
      <charset val="1"/>
    </font>
    <font>
      <b val="true"/>
      <sz val="10"/>
      <color rgb="FFC0504D"/>
      <name val="Calibri"/>
      <family val="2"/>
      <charset val="1"/>
    </font>
    <font>
      <b val="true"/>
      <i val="true"/>
      <sz val="10"/>
      <color rgb="FF0000FF"/>
      <name val="Calibri"/>
      <family val="2"/>
      <charset val="1"/>
    </font>
    <font>
      <sz val="10"/>
      <color rgb="FF0000FF"/>
      <name val="Calibri"/>
      <family val="2"/>
      <charset val="1"/>
    </font>
    <font>
      <sz val="10"/>
      <color rgb="FFFF0000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0"/>
      <name val="Calibri"/>
      <family val="2"/>
    </font>
    <font>
      <sz val="10"/>
      <color rgb="FFC0504D"/>
      <name val="Calibri"/>
      <family val="2"/>
      <charset val="1"/>
    </font>
    <font>
      <b val="true"/>
      <sz val="12"/>
      <color rgb="FF953735"/>
      <name val="Calibri"/>
      <family val="2"/>
      <charset val="1"/>
    </font>
    <font>
      <b val="true"/>
      <sz val="11"/>
      <color rgb="FF953735"/>
      <name val="Calibri"/>
      <family val="2"/>
      <charset val="1"/>
    </font>
    <font>
      <b val="true"/>
      <u val="single"/>
      <sz val="10"/>
      <name val="Calibri"/>
      <family val="2"/>
      <charset val="1"/>
    </font>
    <font>
      <sz val="10"/>
      <color rgb="FFFFFFFF"/>
      <name val="Calibri"/>
      <family val="2"/>
      <charset val="1"/>
    </font>
    <font>
      <b val="true"/>
      <sz val="10"/>
      <color rgb="FFFFFFFF"/>
      <name val="Calibri"/>
      <family val="2"/>
      <charset val="1"/>
    </font>
    <font>
      <u val="single"/>
      <sz val="10"/>
      <name val="Calibri"/>
      <family val="2"/>
      <charset val="1"/>
    </font>
    <font>
      <sz val="11"/>
      <name val="Calibri"/>
      <family val="2"/>
      <charset val="1"/>
    </font>
    <font>
      <b val="true"/>
      <sz val="11"/>
      <name val="Calibri"/>
      <family val="2"/>
      <charset val="1"/>
    </font>
    <font>
      <sz val="10"/>
      <name val="Book Antiqua"/>
      <family val="1"/>
      <charset val="1"/>
    </font>
    <font>
      <b val="true"/>
      <sz val="11"/>
      <color rgb="FFFFFFFF"/>
      <name val="Calibri"/>
      <family val="2"/>
      <charset val="1"/>
    </font>
    <font>
      <sz val="8"/>
      <name val="Book Antiqua"/>
      <family val="1"/>
      <charset val="1"/>
    </font>
    <font>
      <b val="true"/>
      <sz val="10"/>
      <name val="Book Antiqua"/>
      <family val="1"/>
      <charset val="1"/>
    </font>
    <font>
      <b val="true"/>
      <i val="true"/>
      <u val="single"/>
      <sz val="10"/>
      <color rgb="FF953735"/>
      <name val="Arial"/>
      <family val="2"/>
      <charset val="1"/>
    </font>
    <font>
      <sz val="10"/>
      <color rgb="FF0000FF"/>
      <name val="Arial"/>
      <family val="2"/>
      <charset val="1"/>
    </font>
    <font>
      <b val="true"/>
      <i val="true"/>
      <sz val="10"/>
      <color rgb="FF953735"/>
      <name val="Arial"/>
      <family val="2"/>
      <charset val="1"/>
    </font>
    <font>
      <b val="true"/>
      <sz val="10"/>
      <color rgb="FF4A452A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632523"/>
      <name val="Arial"/>
      <family val="2"/>
      <charset val="1"/>
    </font>
    <font>
      <i val="true"/>
      <sz val="10"/>
      <color rgb="FF000080"/>
      <name val="Arial"/>
      <family val="2"/>
      <charset val="1"/>
    </font>
    <font>
      <sz val="10"/>
      <color rgb="FF4A452A"/>
      <name val="Arial"/>
      <family val="2"/>
      <charset val="1"/>
    </font>
    <font>
      <b val="true"/>
      <sz val="10"/>
      <color rgb="FF000080"/>
      <name val="Arial"/>
      <family val="2"/>
      <charset val="1"/>
    </font>
    <font>
      <b val="true"/>
      <sz val="11"/>
      <color rgb="FF953735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sz val="10"/>
      <color rgb="FFFFFFFF"/>
      <name val="Arial"/>
      <family val="2"/>
      <charset val="1"/>
    </font>
    <font>
      <b val="true"/>
      <sz val="10"/>
      <color rgb="FF953735"/>
      <name val="Calibri"/>
      <family val="2"/>
      <charset val="1"/>
    </font>
    <font>
      <b val="true"/>
      <sz val="12"/>
      <name val="Book Antiqua"/>
      <family val="1"/>
      <charset val="1"/>
    </font>
    <font>
      <b val="true"/>
      <i val="true"/>
      <u val="single"/>
      <sz val="10"/>
      <name val="Book Antiqua"/>
      <family val="1"/>
      <charset val="1"/>
    </font>
    <font>
      <b val="true"/>
      <u val="single"/>
      <sz val="10"/>
      <name val="Book Antiqua"/>
      <family val="1"/>
      <charset val="1"/>
    </font>
    <font>
      <b val="true"/>
      <sz val="10"/>
      <color rgb="FFFFFFFF"/>
      <name val="Book Antiqua"/>
      <family val="1"/>
      <charset val="1"/>
    </font>
    <font>
      <b val="true"/>
      <sz val="11"/>
      <name val="Book Antiqua"/>
      <family val="1"/>
      <charset val="1"/>
    </font>
    <font>
      <sz val="11"/>
      <name val="Book Antiqua"/>
      <family val="1"/>
      <charset val="1"/>
    </font>
    <font>
      <b val="true"/>
      <sz val="10"/>
      <color rgb="FF0000FF"/>
      <name val="Book Antiqua"/>
      <family val="1"/>
      <charset val="1"/>
    </font>
    <font>
      <b val="true"/>
      <i val="true"/>
      <sz val="10"/>
      <color rgb="FF0000FF"/>
      <name val="Book Antiqua"/>
      <family val="1"/>
      <charset val="1"/>
    </font>
    <font>
      <b val="true"/>
      <sz val="12"/>
      <name val="Arial"/>
      <family val="2"/>
      <charset val="1"/>
    </font>
    <font>
      <sz val="10"/>
      <color rgb="FF0000FF"/>
      <name val="Book Antiqua"/>
      <family val="1"/>
      <charset val="1"/>
    </font>
    <font>
      <sz val="10"/>
      <color rgb="FFFF0000"/>
      <name val="Book Antiqua"/>
      <family val="1"/>
      <charset val="1"/>
    </font>
    <font>
      <sz val="10"/>
      <color rgb="FF008000"/>
      <name val="Book Antiqua"/>
      <family val="1"/>
      <charset val="1"/>
    </font>
    <font>
      <b val="true"/>
      <sz val="10"/>
      <color rgb="FF000000"/>
      <name val="Book Antiqua"/>
      <family val="1"/>
      <charset val="1"/>
    </font>
    <font>
      <b val="true"/>
      <sz val="10"/>
      <color rgb="FFFF6600"/>
      <name val="Book Antiqua"/>
      <family val="1"/>
      <charset val="1"/>
    </font>
    <font>
      <b val="true"/>
      <sz val="8"/>
      <color rgb="FF000000"/>
      <name val="Tahoma"/>
      <family val="2"/>
      <charset val="1"/>
    </font>
    <font>
      <sz val="8"/>
      <color rgb="FF000000"/>
      <name val="Tahoma"/>
      <family val="2"/>
      <charset val="1"/>
    </font>
    <font>
      <sz val="12"/>
      <name val="Arial Black"/>
      <family val="2"/>
      <charset val="1"/>
    </font>
    <font>
      <b val="true"/>
      <u val="single"/>
      <sz val="10"/>
      <name val="Arial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EEECE1"/>
        <bgColor rgb="FFEBF1DE"/>
      </patternFill>
    </fill>
    <fill>
      <patternFill patternType="solid">
        <fgColor rgb="FFFFFFCC"/>
        <bgColor rgb="FFEBF1DE"/>
      </patternFill>
    </fill>
    <fill>
      <patternFill patternType="solid">
        <fgColor rgb="FFB9CDE5"/>
        <bgColor rgb="FFC0C0C0"/>
      </patternFill>
    </fill>
    <fill>
      <patternFill patternType="solid">
        <fgColor rgb="FFF2DCDB"/>
        <bgColor rgb="FFFDEADA"/>
      </patternFill>
    </fill>
    <fill>
      <patternFill patternType="solid">
        <fgColor rgb="FFEBF1DE"/>
        <bgColor rgb="FFEEECE1"/>
      </patternFill>
    </fill>
    <fill>
      <patternFill patternType="solid">
        <fgColor rgb="FF948A54"/>
        <bgColor rgb="FF808080"/>
      </patternFill>
    </fill>
    <fill>
      <patternFill patternType="solid">
        <fgColor rgb="FFC3D69B"/>
        <bgColor rgb="FFD7E4BD"/>
      </patternFill>
    </fill>
    <fill>
      <patternFill patternType="solid">
        <fgColor rgb="FFD7E4BD"/>
        <bgColor rgb="FFDDD9C3"/>
      </patternFill>
    </fill>
    <fill>
      <patternFill patternType="solid">
        <fgColor rgb="FFDCE6F2"/>
        <bgColor rgb="FFE5F2FF"/>
      </patternFill>
    </fill>
    <fill>
      <patternFill patternType="solid">
        <fgColor rgb="FFDDD9C3"/>
        <bgColor rgb="FFD7E4BD"/>
      </patternFill>
    </fill>
    <fill>
      <patternFill patternType="solid">
        <fgColor rgb="FFFDEADA"/>
        <bgColor rgb="FFEEECE1"/>
      </patternFill>
    </fill>
    <fill>
      <patternFill patternType="solid">
        <fgColor rgb="FFCCFFFF"/>
        <bgColor rgb="FFCCFFCC"/>
      </patternFill>
    </fill>
    <fill>
      <patternFill patternType="solid">
        <fgColor rgb="FFCCFFCC"/>
        <bgColor rgb="FFCCFFFF"/>
      </patternFill>
    </fill>
    <fill>
      <patternFill patternType="solid">
        <fgColor rgb="FFE5F2FF"/>
        <bgColor rgb="FFDCE6F2"/>
      </patternFill>
    </fill>
  </fills>
  <borders count="155">
    <border diagonalUp="false" diagonalDown="false">
      <left/>
      <right/>
      <top/>
      <bottom/>
      <diagonal/>
    </border>
    <border diagonalUp="false" diagonalDown="false">
      <left style="double">
        <color rgb="FF808080"/>
      </left>
      <right/>
      <top style="double">
        <color rgb="FF808080"/>
      </top>
      <bottom style="double">
        <color rgb="FF808080"/>
      </bottom>
      <diagonal/>
    </border>
    <border diagonalUp="false" diagonalDown="false">
      <left style="medium">
        <color rgb="FFC0C0C0"/>
      </left>
      <right/>
      <top style="medium">
        <color rgb="FFC0C0C0"/>
      </top>
      <bottom/>
      <diagonal/>
    </border>
    <border diagonalUp="false" diagonalDown="false">
      <left/>
      <right/>
      <top style="medium">
        <color rgb="FFC0C0C0"/>
      </top>
      <bottom/>
      <diagonal/>
    </border>
    <border diagonalUp="false" diagonalDown="false">
      <left style="thin">
        <color rgb="FFC0C0C0"/>
      </left>
      <right style="hair">
        <color rgb="FFC0C0C0"/>
      </right>
      <top style="medium">
        <color rgb="FFC0C0C0"/>
      </top>
      <bottom style="medium">
        <color rgb="FFC0C0C0"/>
      </bottom>
      <diagonal/>
    </border>
    <border diagonalUp="false" diagonalDown="false">
      <left style="hair">
        <color rgb="FFC0C0C0"/>
      </left>
      <right style="hair">
        <color rgb="FFC0C0C0"/>
      </right>
      <top style="medium">
        <color rgb="FFC0C0C0"/>
      </top>
      <bottom style="medium">
        <color rgb="FFC0C0C0"/>
      </bottom>
      <diagonal/>
    </border>
    <border diagonalUp="false" diagonalDown="false">
      <left/>
      <right style="hair">
        <color rgb="FFC0C0C0"/>
      </right>
      <top style="medium">
        <color rgb="FFC0C0C0"/>
      </top>
      <bottom/>
      <diagonal/>
    </border>
    <border diagonalUp="false" diagonalDown="false">
      <left style="hair">
        <color rgb="FFC0C0C0"/>
      </left>
      <right style="hair">
        <color rgb="FFC0C0C0"/>
      </right>
      <top style="medium">
        <color rgb="FFC0C0C0"/>
      </top>
      <bottom/>
      <diagonal/>
    </border>
    <border diagonalUp="false" diagonalDown="false">
      <left style="thin">
        <color rgb="FFC0C0C0"/>
      </left>
      <right style="hair">
        <color rgb="FFC0C0C0"/>
      </right>
      <top style="medium">
        <color rgb="FFC0C0C0"/>
      </top>
      <bottom/>
      <diagonal/>
    </border>
    <border diagonalUp="false" diagonalDown="false">
      <left style="medium">
        <color rgb="FFC0C0C0"/>
      </left>
      <right/>
      <top style="medium">
        <color rgb="FFC0C0C0"/>
      </top>
      <bottom style="hair">
        <color rgb="FFC0C0C0"/>
      </bottom>
      <diagonal/>
    </border>
    <border diagonalUp="false" diagonalDown="false">
      <left/>
      <right/>
      <top style="medium">
        <color rgb="FFC0C0C0"/>
      </top>
      <bottom style="hair">
        <color rgb="FFC0C0C0"/>
      </bottom>
      <diagonal/>
    </border>
    <border diagonalUp="false" diagonalDown="false">
      <left style="thin">
        <color rgb="FFC0C0C0"/>
      </left>
      <right style="thin">
        <color rgb="FFC0C0C0"/>
      </right>
      <top style="medium">
        <color rgb="FFC0C0C0"/>
      </top>
      <bottom style="hair">
        <color rgb="FFC0C0C0"/>
      </bottom>
      <diagonal/>
    </border>
    <border diagonalUp="false" diagonalDown="false">
      <left/>
      <right style="medium">
        <color rgb="FFC0C0C0"/>
      </right>
      <top style="medium">
        <color rgb="FFC0C0C0"/>
      </top>
      <bottom style="hair">
        <color rgb="FFC0C0C0"/>
      </bottom>
      <diagonal/>
    </border>
    <border diagonalUp="false" diagonalDown="false">
      <left style="medium">
        <color rgb="FFC0C0C0"/>
      </left>
      <right/>
      <top/>
      <bottom style="hair">
        <color rgb="FFC0C0C0"/>
      </bottom>
      <diagonal/>
    </border>
    <border diagonalUp="false" diagonalDown="false">
      <left/>
      <right/>
      <top/>
      <bottom style="hair">
        <color rgb="FFC0C0C0"/>
      </bottom>
      <diagonal/>
    </border>
    <border diagonalUp="false" diagonalDown="false">
      <left/>
      <right/>
      <top style="hair">
        <color rgb="FFC0C0C0"/>
      </top>
      <bottom style="hair">
        <color rgb="FFC0C0C0"/>
      </bottom>
      <diagonal/>
    </border>
    <border diagonalUp="false" diagonalDown="false">
      <left style="thin">
        <color rgb="FFC0C0C0"/>
      </left>
      <right style="thin">
        <color rgb="FFC0C0C0"/>
      </right>
      <top style="hair">
        <color rgb="FFC0C0C0"/>
      </top>
      <bottom/>
      <diagonal/>
    </border>
    <border diagonalUp="false" diagonalDown="false">
      <left style="thin">
        <color rgb="FFC0C0C0"/>
      </left>
      <right style="thin">
        <color rgb="FFC0C0C0"/>
      </right>
      <top style="hair">
        <color rgb="FFC0C0C0"/>
      </top>
      <bottom style="hair">
        <color rgb="FFC0C0C0"/>
      </bottom>
      <diagonal/>
    </border>
    <border diagonalUp="false" diagonalDown="false">
      <left/>
      <right style="medium">
        <color rgb="FFC0C0C0"/>
      </right>
      <top style="hair">
        <color rgb="FFC0C0C0"/>
      </top>
      <bottom style="hair">
        <color rgb="FFC0C0C0"/>
      </bottom>
      <diagonal/>
    </border>
    <border diagonalUp="false" diagonalDown="false">
      <left style="medium">
        <color rgb="FFC0C0C0"/>
      </left>
      <right/>
      <top style="hair">
        <color rgb="FFC0C0C0"/>
      </top>
      <bottom style="medium">
        <color rgb="FFA6A6A6"/>
      </bottom>
      <diagonal/>
    </border>
    <border diagonalUp="false" diagonalDown="false">
      <left/>
      <right/>
      <top style="hair">
        <color rgb="FFC0C0C0"/>
      </top>
      <bottom style="medium">
        <color rgb="FFC0C0C0"/>
      </bottom>
      <diagonal/>
    </border>
    <border diagonalUp="false" diagonalDown="false">
      <left/>
      <right/>
      <top style="hair">
        <color rgb="FFC0C0C0"/>
      </top>
      <bottom style="medium">
        <color rgb="FFBFBFBF"/>
      </bottom>
      <diagonal/>
    </border>
    <border diagonalUp="false" diagonalDown="false">
      <left/>
      <right/>
      <top/>
      <bottom style="medium">
        <color rgb="FFBFBFBF"/>
      </bottom>
      <diagonal/>
    </border>
    <border diagonalUp="false" diagonalDown="false">
      <left style="thin">
        <color rgb="FFC0C0C0"/>
      </left>
      <right style="thin">
        <color rgb="FFC0C0C0"/>
      </right>
      <top style="hair">
        <color rgb="FFC0C0C0"/>
      </top>
      <bottom style="medium">
        <color rgb="FFC0C0C0"/>
      </bottom>
      <diagonal/>
    </border>
    <border diagonalUp="false" diagonalDown="false">
      <left style="thin">
        <color rgb="FFC0C0C0"/>
      </left>
      <right style="thin">
        <color rgb="FFC0C0C0"/>
      </right>
      <top style="hair">
        <color rgb="FFC0C0C0"/>
      </top>
      <bottom style="medium">
        <color rgb="FFBFBFBF"/>
      </bottom>
      <diagonal/>
    </border>
    <border diagonalUp="false" diagonalDown="false">
      <left/>
      <right style="medium">
        <color rgb="FFC0C0C0"/>
      </right>
      <top style="hair">
        <color rgb="FFC0C0C0"/>
      </top>
      <bottom style="medium">
        <color rgb="FFC0C0C0"/>
      </bottom>
      <diagonal/>
    </border>
    <border diagonalUp="false" diagonalDown="false">
      <left style="medium">
        <color rgb="FFC0C0C0"/>
      </left>
      <right/>
      <top style="hair">
        <color rgb="FFC0C0C0"/>
      </top>
      <bottom style="hair">
        <color rgb="FFC0C0C0"/>
      </bottom>
      <diagonal/>
    </border>
    <border diagonalUp="false" diagonalDown="false"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 diagonalUp="false" diagonalDown="false">
      <left/>
      <right/>
      <top style="medium">
        <color rgb="FFC0C0C0"/>
      </top>
      <bottom style="medium">
        <color rgb="FFC0C0C0"/>
      </bottom>
      <diagonal/>
    </border>
    <border diagonalUp="false" diagonalDown="false">
      <left/>
      <right/>
      <top style="hair">
        <color rgb="FFC0C0C0"/>
      </top>
      <bottom/>
      <diagonal/>
    </border>
    <border diagonalUp="false" diagonalDown="false">
      <left style="medium">
        <color rgb="FFC0C0C0"/>
      </left>
      <right/>
      <top style="hair">
        <color rgb="FFC0C0C0"/>
      </top>
      <bottom/>
      <diagonal/>
    </border>
    <border diagonalUp="false" diagonalDown="false">
      <left/>
      <right style="medium">
        <color rgb="FFC0C0C0"/>
      </right>
      <top style="hair">
        <color rgb="FFC0C0C0"/>
      </top>
      <bottom/>
      <diagonal/>
    </border>
    <border diagonalUp="false" diagonalDown="false">
      <left style="double">
        <color rgb="FFA6A6A6"/>
      </left>
      <right style="double">
        <color rgb="FFA6A6A6"/>
      </right>
      <top style="double">
        <color rgb="FFA6A6A6"/>
      </top>
      <bottom style="double">
        <color rgb="FFA6A6A6"/>
      </bottom>
      <diagonal/>
    </border>
    <border diagonalUp="false" diagonalDown="false">
      <left/>
      <right/>
      <top style="medium">
        <color rgb="FFA6A6A6"/>
      </top>
      <bottom style="medium">
        <color rgb="FFA6A6A6"/>
      </bottom>
      <diagonal/>
    </border>
    <border diagonalUp="false" diagonalDown="false">
      <left style="hair">
        <color rgb="FFA6A6A6"/>
      </left>
      <right style="hair">
        <color rgb="FFA6A6A6"/>
      </right>
      <top style="medium">
        <color rgb="FFA6A6A6"/>
      </top>
      <bottom style="medium">
        <color rgb="FFA6A6A6"/>
      </bottom>
      <diagonal/>
    </border>
    <border diagonalUp="false" diagonalDown="false">
      <left style="hair">
        <color rgb="FFA6A6A6"/>
      </left>
      <right/>
      <top style="medium">
        <color rgb="FFA6A6A6"/>
      </top>
      <bottom style="hair">
        <color rgb="FFA6A6A6"/>
      </bottom>
      <diagonal/>
    </border>
    <border diagonalUp="false" diagonalDown="false">
      <left/>
      <right/>
      <top style="medium">
        <color rgb="FFA6A6A6"/>
      </top>
      <bottom style="hair">
        <color rgb="FFA6A6A6"/>
      </bottom>
      <diagonal/>
    </border>
    <border diagonalUp="false" diagonalDown="false">
      <left style="hair">
        <color rgb="FFA6A6A6"/>
      </left>
      <right/>
      <top style="hair">
        <color rgb="FFA6A6A6"/>
      </top>
      <bottom style="hair">
        <color rgb="FFA6A6A6"/>
      </bottom>
      <diagonal/>
    </border>
    <border diagonalUp="false" diagonalDown="false">
      <left/>
      <right/>
      <top style="hair">
        <color rgb="FFA6A6A6"/>
      </top>
      <bottom style="hair">
        <color rgb="FFA6A6A6"/>
      </bottom>
      <diagonal/>
    </border>
    <border diagonalUp="false" diagonalDown="false">
      <left style="hair">
        <color rgb="FFA6A6A6"/>
      </left>
      <right style="hair">
        <color rgb="FFA6A6A6"/>
      </right>
      <top/>
      <bottom/>
      <diagonal/>
    </border>
    <border diagonalUp="false" diagonalDown="false">
      <left style="hair">
        <color rgb="FFA6A6A6"/>
      </left>
      <right/>
      <top style="hair">
        <color rgb="FFA6A6A6"/>
      </top>
      <bottom/>
      <diagonal/>
    </border>
    <border diagonalUp="false" diagonalDown="false">
      <left/>
      <right/>
      <top style="hair">
        <color rgb="FFA6A6A6"/>
      </top>
      <bottom/>
      <diagonal/>
    </border>
    <border diagonalUp="false" diagonalDown="false">
      <left style="hair">
        <color rgb="FFA6A6A6"/>
      </left>
      <right style="hair">
        <color rgb="FFA6A6A6"/>
      </right>
      <top style="medium">
        <color rgb="FFA6A6A6"/>
      </top>
      <bottom style="hair">
        <color rgb="FFA6A6A6"/>
      </bottom>
      <diagonal/>
    </border>
    <border diagonalUp="false" diagonalDown="false">
      <left style="hair">
        <color rgb="FFA6A6A6"/>
      </left>
      <right/>
      <top/>
      <bottom style="medium">
        <color rgb="FFA6A6A6"/>
      </bottom>
      <diagonal/>
    </border>
    <border diagonalUp="false" diagonalDown="false">
      <left/>
      <right/>
      <top/>
      <bottom style="medium">
        <color rgb="FFA6A6A6"/>
      </bottom>
      <diagonal/>
    </border>
    <border diagonalUp="false" diagonalDown="false">
      <left/>
      <right/>
      <top/>
      <bottom style="thin">
        <color rgb="FF953735"/>
      </bottom>
      <diagonal/>
    </border>
    <border diagonalUp="false" diagonalDown="false">
      <left/>
      <right/>
      <top style="thin">
        <color rgb="FF953735"/>
      </top>
      <bottom style="thin">
        <color rgb="FF953735"/>
      </bottom>
      <diagonal/>
    </border>
    <border diagonalUp="false" diagonalDown="false">
      <left style="hair">
        <color rgb="FFA6A6A6"/>
      </left>
      <right style="hair">
        <color rgb="FFA6A6A6"/>
      </right>
      <top style="medium">
        <color rgb="FFA6A6A6"/>
      </top>
      <bottom/>
      <diagonal/>
    </border>
    <border diagonalUp="false" diagonalDown="false">
      <left/>
      <right style="hair">
        <color rgb="FFA6A6A6"/>
      </right>
      <top style="double">
        <color rgb="FFA6A6A6"/>
      </top>
      <bottom style="double">
        <color rgb="FFA6A6A6"/>
      </bottom>
      <diagonal/>
    </border>
    <border diagonalUp="false" diagonalDown="false">
      <left style="hair">
        <color rgb="FFA6A6A6"/>
      </left>
      <right style="hair">
        <color rgb="FFA6A6A6"/>
      </right>
      <top style="double">
        <color rgb="FFA6A6A6"/>
      </top>
      <bottom style="hair">
        <color rgb="FFA6A6A6"/>
      </bottom>
      <diagonal/>
    </border>
    <border diagonalUp="false" diagonalDown="false">
      <left style="hair">
        <color rgb="FFA6A6A6"/>
      </left>
      <right style="hair">
        <color rgb="FFA6A6A6"/>
      </right>
      <top style="double">
        <color rgb="FFA6A6A6"/>
      </top>
      <bottom style="double">
        <color rgb="FFA6A6A6"/>
      </bottom>
      <diagonal/>
    </border>
    <border diagonalUp="false" diagonalDown="false">
      <left style="hair">
        <color rgb="FFA6A6A6"/>
      </left>
      <right/>
      <top style="double">
        <color rgb="FFA6A6A6"/>
      </top>
      <bottom style="double">
        <color rgb="FFA6A6A6"/>
      </bottom>
      <diagonal/>
    </border>
    <border diagonalUp="false" diagonalDown="false">
      <left style="hair">
        <color rgb="FFA6A6A6"/>
      </left>
      <right style="hair">
        <color rgb="FFA6A6A6"/>
      </right>
      <top style="hair">
        <color rgb="FFA6A6A6"/>
      </top>
      <bottom style="double">
        <color rgb="FFA6A6A6"/>
      </bottom>
      <diagonal/>
    </border>
    <border diagonalUp="false" diagonalDown="false">
      <left style="hair">
        <color rgb="FFA6A6A6"/>
      </left>
      <right style="hair">
        <color rgb="FFA6A6A6"/>
      </right>
      <top style="hair">
        <color rgb="FFA6A6A6"/>
      </top>
      <bottom style="hair">
        <color rgb="FFA6A6A6"/>
      </bottom>
      <diagonal/>
    </border>
    <border diagonalUp="false" diagonalDown="false">
      <left/>
      <right style="hair">
        <color rgb="FF800080"/>
      </right>
      <top/>
      <bottom/>
      <diagonal/>
    </border>
    <border diagonalUp="false" diagonalDown="false">
      <left/>
      <right style="hair">
        <color rgb="FFA6A6A6"/>
      </right>
      <top style="hair">
        <color rgb="FFA6A6A6"/>
      </top>
      <bottom style="hair">
        <color rgb="FFA6A6A6"/>
      </bottom>
      <diagonal/>
    </border>
    <border diagonalUp="false" diagonalDown="false">
      <left style="hair">
        <color rgb="FFA6A6A6"/>
      </left>
      <right style="hair">
        <color rgb="FF800080"/>
      </right>
      <top style="hair">
        <color rgb="FFA6A6A6"/>
      </top>
      <bottom style="hair">
        <color rgb="FFA6A6A6"/>
      </bottom>
      <diagonal/>
    </border>
    <border diagonalUp="false" diagonalDown="false">
      <left style="double">
        <color rgb="FFA6A6A6"/>
      </left>
      <right/>
      <top style="double">
        <color rgb="FFA6A6A6"/>
      </top>
      <bottom style="double">
        <color rgb="FFA6A6A6"/>
      </bottom>
      <diagonal/>
    </border>
    <border diagonalUp="false" diagonalDown="false">
      <left/>
      <right/>
      <top style="double">
        <color rgb="FFA6A6A6"/>
      </top>
      <bottom style="double">
        <color rgb="FFA6A6A6"/>
      </bottom>
      <diagonal/>
    </border>
    <border diagonalUp="false" diagonalDown="false">
      <left/>
      <right style="double">
        <color rgb="FFA6A6A6"/>
      </right>
      <top style="double">
        <color rgb="FFA6A6A6"/>
      </top>
      <bottom style="double">
        <color rgb="FFA6A6A6"/>
      </bottom>
      <diagonal/>
    </border>
    <border diagonalUp="false" diagonalDown="false">
      <left/>
      <right/>
      <top style="medium">
        <color rgb="FF808080"/>
      </top>
      <bottom style="medium">
        <color rgb="FF808080"/>
      </bottom>
      <diagonal/>
    </border>
    <border diagonalUp="false" diagonalDown="false">
      <left/>
      <right/>
      <top style="medium">
        <color rgb="FF808080"/>
      </top>
      <bottom/>
      <diagonal/>
    </border>
    <border diagonalUp="false" diagonalDown="false">
      <left style="hair">
        <color rgb="FF808080"/>
      </left>
      <right style="hair">
        <color rgb="FF808080"/>
      </right>
      <top style="medium">
        <color rgb="FF808080"/>
      </top>
      <bottom style="hair">
        <color rgb="FF808080"/>
      </bottom>
      <diagonal/>
    </border>
    <border diagonalUp="false" diagonalDown="false">
      <left/>
      <right/>
      <top/>
      <bottom style="medium">
        <color rgb="FF808080"/>
      </bottom>
      <diagonal/>
    </border>
    <border diagonalUp="false" diagonalDown="false">
      <left style="hair">
        <color rgb="FF808080"/>
      </left>
      <right style="hair">
        <color rgb="FF808080"/>
      </right>
      <top style="hair">
        <color rgb="FF808080"/>
      </top>
      <bottom style="medium">
        <color rgb="FF808080"/>
      </bottom>
      <diagonal/>
    </border>
    <border diagonalUp="false" diagonalDown="false">
      <left/>
      <right/>
      <top style="medium">
        <color rgb="FF808080"/>
      </top>
      <bottom style="thin">
        <color rgb="FF808080"/>
      </bottom>
      <diagonal/>
    </border>
    <border diagonalUp="false" diagonalDown="false">
      <left/>
      <right/>
      <top style="thin">
        <color rgb="FF808080"/>
      </top>
      <bottom style="thin">
        <color rgb="FF808080"/>
      </bottom>
      <diagonal/>
    </border>
    <border diagonalUp="false" diagonalDown="false">
      <left/>
      <right/>
      <top style="thin">
        <color rgb="FF808080"/>
      </top>
      <bottom style="medium">
        <color rgb="FF808080"/>
      </bottom>
      <diagonal/>
    </border>
    <border diagonalUp="false" diagonalDown="false">
      <left/>
      <right/>
      <top/>
      <bottom style="thin">
        <color rgb="FF808080"/>
      </bottom>
      <diagonal/>
    </border>
    <border diagonalUp="false" diagonalDown="false">
      <left style="medium">
        <color rgb="FFA6A6A6"/>
      </left>
      <right style="dashDotDot">
        <color rgb="FFA6A6A6"/>
      </right>
      <top style="medium">
        <color rgb="FFA6A6A6"/>
      </top>
      <bottom style="medium">
        <color rgb="FFA6A6A6"/>
      </bottom>
      <diagonal/>
    </border>
    <border diagonalUp="false" diagonalDown="false">
      <left style="dashDotDot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 diagonalUp="false" diagonalDown="false">
      <left style="medium">
        <color rgb="FFA6A6A6"/>
      </left>
      <right style="thin">
        <color rgb="FFA6A6A6"/>
      </right>
      <top style="medium">
        <color rgb="FFA6A6A6"/>
      </top>
      <bottom style="medium">
        <color rgb="FFA6A6A6"/>
      </bottom>
      <diagonal/>
    </border>
    <border diagonalUp="false" diagonalDown="false">
      <left style="thin">
        <color rgb="FFA6A6A6"/>
      </left>
      <right style="thin">
        <color rgb="FFA6A6A6"/>
      </right>
      <top style="medium">
        <color rgb="FFA6A6A6"/>
      </top>
      <bottom style="medium">
        <color rgb="FFA6A6A6"/>
      </bottom>
      <diagonal/>
    </border>
    <border diagonalUp="false" diagonalDown="false">
      <left style="thin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 diagonalUp="false" diagonalDown="false"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 style="double">
        <color rgb="FF808080"/>
      </left>
      <right style="double">
        <color rgb="FF808080"/>
      </right>
      <top style="double">
        <color rgb="FF808080"/>
      </top>
      <bottom style="double">
        <color rgb="FF808080"/>
      </bottom>
      <diagonal/>
    </border>
    <border diagonalUp="false" diagonalDown="false">
      <left/>
      <right style="hair">
        <color rgb="FF969696"/>
      </right>
      <top style="medium">
        <color rgb="FF969696"/>
      </top>
      <bottom style="medium">
        <color rgb="FF969696"/>
      </bottom>
      <diagonal/>
    </border>
    <border diagonalUp="false" diagonalDown="false">
      <left style="hair">
        <color rgb="FF969696"/>
      </left>
      <right/>
      <top style="medium">
        <color rgb="FF969696"/>
      </top>
      <bottom style="medium">
        <color rgb="FF969696"/>
      </bottom>
      <diagonal/>
    </border>
    <border diagonalUp="false" diagonalDown="false">
      <left/>
      <right/>
      <top style="medium">
        <color rgb="FF969696"/>
      </top>
      <bottom style="hair">
        <color rgb="FF969696"/>
      </bottom>
      <diagonal/>
    </border>
    <border diagonalUp="false" diagonalDown="false">
      <left/>
      <right/>
      <top style="hair">
        <color rgb="FF969696"/>
      </top>
      <bottom style="hair">
        <color rgb="FF969696"/>
      </bottom>
      <diagonal/>
    </border>
    <border diagonalUp="false" diagonalDown="false">
      <left/>
      <right/>
      <top/>
      <bottom style="hair">
        <color rgb="FF969696"/>
      </bottom>
      <diagonal/>
    </border>
    <border diagonalUp="false" diagonalDown="false">
      <left/>
      <right/>
      <top style="hair">
        <color rgb="FF969696"/>
      </top>
      <bottom style="medium">
        <color rgb="FF969696"/>
      </bottom>
      <diagonal/>
    </border>
    <border diagonalUp="false" diagonalDown="false">
      <left/>
      <right/>
      <top style="hair">
        <color rgb="FF969696"/>
      </top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>
        <color rgb="FF808080"/>
      </left>
      <right/>
      <top/>
      <bottom/>
      <diagonal/>
    </border>
    <border diagonalUp="false" diagonalDown="false">
      <left style="medium">
        <color rgb="FF808080"/>
      </left>
      <right/>
      <top/>
      <bottom style="medium">
        <color rgb="FF969696"/>
      </bottom>
      <diagonal/>
    </border>
    <border diagonalUp="false" diagonalDown="false">
      <left/>
      <right/>
      <top/>
      <bottom style="medium">
        <color rgb="FF969696"/>
      </bottom>
      <diagonal/>
    </border>
    <border diagonalUp="false" diagonalDown="false">
      <left style="hair">
        <color rgb="FF969696"/>
      </left>
      <right style="hair">
        <color rgb="FF969696"/>
      </right>
      <top style="medium">
        <color rgb="FF969696"/>
      </top>
      <bottom style="medium">
        <color rgb="FF969696"/>
      </bottom>
      <diagonal/>
    </border>
    <border diagonalUp="false" diagonalDown="false">
      <left style="medium">
        <color rgb="FF808080"/>
      </left>
      <right style="hair">
        <color rgb="FF969696"/>
      </right>
      <top style="medium">
        <color rgb="FF969696"/>
      </top>
      <bottom style="medium">
        <color rgb="FF969696"/>
      </bottom>
      <diagonal/>
    </border>
    <border diagonalUp="false" diagonalDown="false">
      <left style="medium">
        <color rgb="FF808080"/>
      </left>
      <right/>
      <top style="medium">
        <color rgb="FF969696"/>
      </top>
      <bottom style="hair">
        <color rgb="FF969696"/>
      </bottom>
      <diagonal/>
    </border>
    <border diagonalUp="false" diagonalDown="false">
      <left style="medium">
        <color rgb="FF808080"/>
      </left>
      <right/>
      <top style="hair">
        <color rgb="FF969696"/>
      </top>
      <bottom style="hair">
        <color rgb="FF969696"/>
      </bottom>
      <diagonal/>
    </border>
    <border diagonalUp="false" diagonalDown="false">
      <left style="medium">
        <color rgb="FF808080"/>
      </left>
      <right/>
      <top style="hair">
        <color rgb="FF969696"/>
      </top>
      <bottom style="medium">
        <color rgb="FF808080"/>
      </bottom>
      <diagonal/>
    </border>
    <border diagonalUp="false" diagonalDown="false">
      <left/>
      <right/>
      <top style="hair">
        <color rgb="FF969696"/>
      </top>
      <bottom style="medium">
        <color rgb="FF808080"/>
      </bottom>
      <diagonal/>
    </border>
    <border diagonalUp="false" diagonalDown="false">
      <left style="medium">
        <color rgb="FF808080"/>
      </left>
      <right/>
      <top style="hair">
        <color rgb="FF969696"/>
      </top>
      <bottom style="medium">
        <color rgb="FF969696"/>
      </bottom>
      <diagonal/>
    </border>
    <border diagonalUp="false" diagonalDown="false">
      <left style="medium">
        <color rgb="FF808080"/>
      </left>
      <right/>
      <top style="medium">
        <color rgb="FF808080"/>
      </top>
      <bottom style="hair">
        <color rgb="FF808080"/>
      </bottom>
      <diagonal/>
    </border>
    <border diagonalUp="false" diagonalDown="false">
      <left/>
      <right/>
      <top style="medium">
        <color rgb="FF808080"/>
      </top>
      <bottom style="hair">
        <color rgb="FF808080"/>
      </bottom>
      <diagonal/>
    </border>
    <border diagonalUp="false" diagonalDown="false">
      <left style="medium">
        <color rgb="FF808080"/>
      </left>
      <right/>
      <top style="hair">
        <color rgb="FF808080"/>
      </top>
      <bottom style="hair">
        <color rgb="FF808080"/>
      </bottom>
      <diagonal/>
    </border>
    <border diagonalUp="false" diagonalDown="false">
      <left/>
      <right/>
      <top style="hair">
        <color rgb="FF808080"/>
      </top>
      <bottom style="hair">
        <color rgb="FF808080"/>
      </bottom>
      <diagonal/>
    </border>
    <border diagonalUp="false" diagonalDown="false">
      <left style="medium">
        <color rgb="FF808080"/>
      </left>
      <right/>
      <top style="hair">
        <color rgb="FF808080"/>
      </top>
      <bottom style="medium">
        <color rgb="FF808080"/>
      </bottom>
      <diagonal/>
    </border>
    <border diagonalUp="false" diagonalDown="false">
      <left/>
      <right/>
      <top style="hair">
        <color rgb="FF808080"/>
      </top>
      <bottom style="medium">
        <color rgb="FF808080"/>
      </bottom>
      <diagonal/>
    </border>
    <border diagonalUp="false" diagonalDown="false">
      <left style="double">
        <color rgb="FF808080"/>
      </left>
      <right/>
      <top style="double">
        <color rgb="FF808080"/>
      </top>
      <bottom/>
      <diagonal/>
    </border>
    <border diagonalUp="false" diagonalDown="false">
      <left/>
      <right/>
      <top style="double">
        <color rgb="FF808080"/>
      </top>
      <bottom/>
      <diagonal/>
    </border>
    <border diagonalUp="false" diagonalDown="false">
      <left/>
      <right style="double">
        <color rgb="FF808080"/>
      </right>
      <top style="double">
        <color rgb="FF808080"/>
      </top>
      <bottom/>
      <diagonal/>
    </border>
    <border diagonalUp="false" diagonalDown="false">
      <left style="double">
        <color rgb="FF808080"/>
      </left>
      <right/>
      <top/>
      <bottom style="double">
        <color rgb="FF808080"/>
      </bottom>
      <diagonal/>
    </border>
    <border diagonalUp="false" diagonalDown="false">
      <left/>
      <right/>
      <top/>
      <bottom style="double">
        <color rgb="FF808080"/>
      </bottom>
      <diagonal/>
    </border>
    <border diagonalUp="false" diagonalDown="false">
      <left/>
      <right style="double">
        <color rgb="FF808080"/>
      </right>
      <top/>
      <bottom style="double">
        <color rgb="FF808080"/>
      </bottom>
      <diagonal/>
    </border>
    <border diagonalUp="false" diagonalDown="false"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 diagonalUp="false" diagonalDown="false">
      <left style="medium">
        <color rgb="FFC0C0C0"/>
      </left>
      <right style="hair">
        <color rgb="FFC0C0C0"/>
      </right>
      <top style="medium">
        <color rgb="FFC0C0C0"/>
      </top>
      <bottom style="hair">
        <color rgb="FFC0C0C0"/>
      </bottom>
      <diagonal/>
    </border>
    <border diagonalUp="false" diagonalDown="false">
      <left style="thin">
        <color rgb="FFC0C0C0"/>
      </left>
      <right style="medium">
        <color rgb="FFC0C0C0"/>
      </right>
      <top style="medium">
        <color rgb="FFC0C0C0"/>
      </top>
      <bottom style="hair">
        <color rgb="FFC0C0C0"/>
      </bottom>
      <diagonal/>
    </border>
    <border diagonalUp="false" diagonalDown="false">
      <left style="thin">
        <color rgb="FFC0C0C0"/>
      </left>
      <right style="thin">
        <color rgb="FFC0C0C0"/>
      </right>
      <top/>
      <bottom style="hair">
        <color rgb="FFC0C0C0"/>
      </bottom>
      <diagonal/>
    </border>
    <border diagonalUp="false" diagonalDown="false">
      <left style="medium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 diagonalUp="false" diagonalDown="false">
      <left style="hair">
        <color rgb="FFC0C0C0"/>
      </left>
      <right/>
      <top style="hair">
        <color rgb="FFC0C0C0"/>
      </top>
      <bottom style="hair">
        <color rgb="FFC0C0C0"/>
      </bottom>
      <diagonal/>
    </border>
    <border diagonalUp="false" diagonalDown="false">
      <left style="thin">
        <color rgb="FFC0C0C0"/>
      </left>
      <right style="medium">
        <color rgb="FFC0C0C0"/>
      </right>
      <top style="hair">
        <color rgb="FFC0C0C0"/>
      </top>
      <bottom style="hair">
        <color rgb="FFC0C0C0"/>
      </bottom>
      <diagonal/>
    </border>
    <border diagonalUp="false" diagonalDown="false">
      <left style="medium">
        <color rgb="FFC0C0C0"/>
      </left>
      <right/>
      <top style="hair">
        <color rgb="FFC0C0C0"/>
      </top>
      <bottom style="medium">
        <color rgb="FFC0C0C0"/>
      </bottom>
      <diagonal/>
    </border>
    <border diagonalUp="false" diagonalDown="false">
      <left style="medium">
        <color rgb="FFC0C0C0"/>
      </left>
      <right style="hair">
        <color rgb="FFC0C0C0"/>
      </right>
      <top style="hair">
        <color rgb="FFC0C0C0"/>
      </top>
      <bottom style="medium">
        <color rgb="FFC0C0C0"/>
      </bottom>
      <diagonal/>
    </border>
    <border diagonalUp="false" diagonalDown="false">
      <left style="hair">
        <color rgb="FFC0C0C0"/>
      </left>
      <right/>
      <top style="hair">
        <color rgb="FFC0C0C0"/>
      </top>
      <bottom style="medium">
        <color rgb="FFC0C0C0"/>
      </bottom>
      <diagonal/>
    </border>
    <border diagonalUp="false" diagonalDown="false">
      <left style="thin">
        <color rgb="FFC0C0C0"/>
      </left>
      <right style="medium">
        <color rgb="FFC0C0C0"/>
      </right>
      <top style="hair">
        <color rgb="FFC0C0C0"/>
      </top>
      <bottom style="medium">
        <color rgb="FFC0C0C0"/>
      </bottom>
      <diagonal/>
    </border>
    <border diagonalUp="false" diagonalDown="false">
      <left style="hair">
        <color rgb="FFC0C0C0"/>
      </left>
      <right/>
      <top style="medium">
        <color rgb="FFC0C0C0"/>
      </top>
      <bottom style="hair">
        <color rgb="FFC0C0C0"/>
      </bottom>
      <diagonal/>
    </border>
    <border diagonalUp="false" diagonalDown="false">
      <left style="thin">
        <color rgb="FFC0C0C0"/>
      </left>
      <right style="medium">
        <color rgb="FFC0C0C0"/>
      </right>
      <top/>
      <bottom style="hair">
        <color rgb="FFC0C0C0"/>
      </bottom>
      <diagonal/>
    </border>
    <border diagonalUp="false" diagonalDown="false">
      <left style="thin">
        <color rgb="FFC0C0C0"/>
      </left>
      <right style="thin">
        <color rgb="FFC0C0C0"/>
      </right>
      <top/>
      <bottom style="medium">
        <color rgb="FFC0C0C0"/>
      </bottom>
      <diagonal/>
    </border>
    <border diagonalUp="false" diagonalDown="false">
      <left style="thin">
        <color rgb="FFC0C0C0"/>
      </left>
      <right style="medium">
        <color rgb="FFC0C0C0"/>
      </right>
      <top/>
      <bottom style="medium">
        <color rgb="FFC0C0C0"/>
      </bottom>
      <diagonal/>
    </border>
    <border diagonalUp="false" diagonalDown="false">
      <left style="medium">
        <color rgb="FFC0C0C0"/>
      </left>
      <right/>
      <top/>
      <bottom/>
      <diagonal/>
    </border>
    <border diagonalUp="false" diagonalDown="false"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 diagonalUp="false" diagonalDown="false">
      <left/>
      <right style="thin">
        <color rgb="FFC0C0C0"/>
      </right>
      <top style="hair">
        <color rgb="FFC0C0C0"/>
      </top>
      <bottom style="medium">
        <color rgb="FFC0C0C0"/>
      </bottom>
      <diagonal/>
    </border>
    <border diagonalUp="false" diagonalDown="false">
      <left style="medium">
        <color rgb="FFC0C0C0"/>
      </left>
      <right style="thin">
        <color rgb="FFC0C0C0"/>
      </right>
      <top style="hair">
        <color rgb="FFC0C0C0"/>
      </top>
      <bottom style="medium">
        <color rgb="FFC0C0C0"/>
      </bottom>
      <diagonal/>
    </border>
    <border diagonalUp="false" diagonalDown="false">
      <left/>
      <right style="thin">
        <color rgb="FFFF99CC"/>
      </right>
      <top style="double">
        <color rgb="FFFF99CC"/>
      </top>
      <bottom style="double">
        <color rgb="FFFF99CC"/>
      </bottom>
      <diagonal/>
    </border>
    <border diagonalUp="false" diagonalDown="false">
      <left style="thin">
        <color rgb="FFFF99CC"/>
      </left>
      <right style="thin">
        <color rgb="FFFF99CC"/>
      </right>
      <top style="double">
        <color rgb="FFFF99CC"/>
      </top>
      <bottom style="double">
        <color rgb="FFFF99CC"/>
      </bottom>
      <diagonal/>
    </border>
    <border diagonalUp="false" diagonalDown="false">
      <left/>
      <right style="thin">
        <color rgb="FF993366"/>
      </right>
      <top style="thin">
        <color rgb="FF993366"/>
      </top>
      <bottom/>
      <diagonal/>
    </border>
    <border diagonalUp="false" diagonalDown="false">
      <left style="thin">
        <color rgb="FF993366"/>
      </left>
      <right style="thin">
        <color rgb="FF993366"/>
      </right>
      <top style="thin">
        <color rgb="FF993366"/>
      </top>
      <bottom style="thin">
        <color rgb="FF993366"/>
      </bottom>
      <diagonal/>
    </border>
    <border diagonalUp="false" diagonalDown="false">
      <left/>
      <right style="thin">
        <color rgb="FF993366"/>
      </right>
      <top/>
      <bottom style="thin">
        <color rgb="FF993366"/>
      </bottom>
      <diagonal/>
    </border>
    <border diagonalUp="false" diagonalDown="false">
      <left/>
      <right/>
      <top style="hair">
        <color rgb="FF993366"/>
      </top>
      <bottom style="hair">
        <color rgb="FF993366"/>
      </bottom>
      <diagonal/>
    </border>
    <border diagonalUp="false" diagonalDown="false">
      <left/>
      <right/>
      <top style="thin">
        <color rgb="FF993366"/>
      </top>
      <bottom style="hair">
        <color rgb="FF993366"/>
      </bottom>
      <diagonal/>
    </border>
    <border diagonalUp="false" diagonalDown="false">
      <left/>
      <right/>
      <top style="thin">
        <color rgb="FF993366"/>
      </top>
      <bottom style="thin">
        <color rgb="FF993366"/>
      </bottom>
      <diagonal/>
    </border>
    <border diagonalUp="false" diagonalDown="false">
      <left/>
      <right/>
      <top style="hair">
        <color rgb="FF993366"/>
      </top>
      <bottom style="thin">
        <color rgb="FF993366"/>
      </bottom>
      <diagonal/>
    </border>
    <border diagonalUp="false" diagonalDown="false">
      <left/>
      <right/>
      <top/>
      <bottom style="hair">
        <color rgb="FF993366"/>
      </bottom>
      <diagonal/>
    </border>
    <border diagonalUp="false" diagonalDown="false">
      <left/>
      <right/>
      <top style="hair">
        <color rgb="FF993366"/>
      </top>
      <bottom/>
      <diagonal/>
    </border>
    <border diagonalUp="false" diagonalDown="false">
      <left style="thin">
        <color rgb="FFFF99CC"/>
      </left>
      <right/>
      <top style="double">
        <color rgb="FFFF99CC"/>
      </top>
      <bottom style="double">
        <color rgb="FFFF99CC"/>
      </bottom>
      <diagonal/>
    </border>
    <border diagonalUp="false" diagonalDown="false">
      <left/>
      <right/>
      <top/>
      <bottom style="medium">
        <color rgb="FF993366"/>
      </bottom>
      <diagonal/>
    </border>
    <border diagonalUp="false" diagonalDown="false">
      <left/>
      <right/>
      <top style="hair">
        <color rgb="FF993366"/>
      </top>
      <bottom style="medium">
        <color rgb="FF993366"/>
      </bottom>
      <diagonal/>
    </border>
    <border diagonalUp="false" diagonalDown="false">
      <left/>
      <right/>
      <top style="medium">
        <color rgb="FF993366"/>
      </top>
      <bottom style="medium">
        <color rgb="FF993366"/>
      </bottom>
      <diagonal/>
    </border>
    <border diagonalUp="false" diagonalDown="false">
      <left/>
      <right/>
      <top style="medium">
        <color rgb="FF993366"/>
      </top>
      <bottom style="hair">
        <color rgb="FF993366"/>
      </bottom>
      <diagonal/>
    </border>
    <border diagonalUp="false" diagonalDown="false">
      <left/>
      <right style="hair">
        <color rgb="FF800080"/>
      </right>
      <top style="double">
        <color rgb="FF800080"/>
      </top>
      <bottom style="double">
        <color rgb="FF800080"/>
      </bottom>
      <diagonal/>
    </border>
    <border diagonalUp="false" diagonalDown="false">
      <left style="hair">
        <color rgb="FF800080"/>
      </left>
      <right style="hair">
        <color rgb="FF800080"/>
      </right>
      <top style="double">
        <color rgb="FF800080"/>
      </top>
      <bottom style="double">
        <color rgb="FF800080"/>
      </bottom>
      <diagonal/>
    </border>
    <border diagonalUp="false" diagonalDown="false">
      <left style="hair">
        <color rgb="FF800080"/>
      </left>
      <right/>
      <top style="double">
        <color rgb="FF800080"/>
      </top>
      <bottom style="double">
        <color rgb="FF800080"/>
      </bottom>
      <diagonal/>
    </border>
    <border diagonalUp="false" diagonalDown="false">
      <left/>
      <right/>
      <top style="double">
        <color rgb="FFFF99CC"/>
      </top>
      <bottom style="medium">
        <color rgb="FF993366"/>
      </bottom>
      <diagonal/>
    </border>
    <border diagonalUp="false" diagonalDown="false">
      <left/>
      <right/>
      <top style="double">
        <color rgb="FFFF99CC"/>
      </top>
      <bottom style="hair">
        <color rgb="FF993366"/>
      </bottom>
      <diagonal/>
    </border>
    <border diagonalUp="false" diagonalDown="false">
      <left/>
      <right/>
      <top style="double">
        <color rgb="FFFF99CC"/>
      </top>
      <bottom style="double">
        <color rgb="FFFF99CC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hair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hair">
        <color rgb="FF808080"/>
      </left>
      <right style="hair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hair">
        <color rgb="FF808080"/>
      </left>
      <right/>
      <top style="thin">
        <color rgb="FF808080"/>
      </top>
      <bottom style="thin">
        <color rgb="FF808080"/>
      </bottom>
      <diagonal/>
    </border>
    <border diagonalUp="false" diagonalDown="false">
      <left/>
      <right/>
      <top style="thin">
        <color rgb="FF808080"/>
      </top>
      <bottom style="hair">
        <color rgb="FF808080"/>
      </bottom>
      <diagonal/>
    </border>
    <border diagonalUp="false" diagonalDown="false">
      <left/>
      <right/>
      <top style="hair">
        <color rgb="FF808080"/>
      </top>
      <bottom style="thin">
        <color rgb="FF808080"/>
      </bottom>
      <diagonal/>
    </border>
  </borders>
  <cellStyleXfs count="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0" xfId="4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4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4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0" fillId="0" borderId="0" xfId="4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4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4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4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13" fillId="0" borderId="0" xfId="45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10" fillId="0" borderId="0" xfId="45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10" fillId="0" borderId="0" xfId="4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10" fillId="0" borderId="0" xfId="45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2" xfId="4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3" xfId="4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3" xfId="4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3" xfId="4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3" xfId="45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3" xfId="4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4" xfId="4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5" xfId="4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3" borderId="6" xfId="4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7" xfId="4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8" xfId="4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9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0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0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10" fillId="0" borderId="10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0" xfId="4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4" fontId="10" fillId="0" borderId="10" xfId="4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6" fillId="3" borderId="11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10" fillId="0" borderId="11" xfId="4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7" fillId="3" borderId="11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1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3" borderId="11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3" borderId="12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3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4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4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10" fillId="0" borderId="14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10" fillId="0" borderId="15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4" xfId="4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4" fontId="10" fillId="0" borderId="15" xfId="4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6" fillId="3" borderId="16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10" fillId="0" borderId="17" xfId="4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7" fillId="3" borderId="17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17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3" borderId="17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3" borderId="18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9" xfId="45" applyFont="true" applyBorder="true" applyAlignment="true" applyProtection="false">
      <alignment horizontal="general" vertical="center" textRotation="90" wrapText="true" indent="0" shrinkToFit="false"/>
      <protection locked="true" hidden="false"/>
    </xf>
    <xf numFmtId="164" fontId="10" fillId="0" borderId="20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0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10" fillId="0" borderId="20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1" xfId="4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7" fontId="10" fillId="0" borderId="21" xfId="4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10" fillId="0" borderId="22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6" fillId="3" borderId="23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10" fillId="0" borderId="24" xfId="4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7" fillId="3" borderId="23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23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3" borderId="23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3" borderId="25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2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16" fillId="3" borderId="17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45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8" fontId="10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45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3" xfId="4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26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5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5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5" xfId="4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2" fontId="10" fillId="0" borderId="21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8" fillId="4" borderId="0" xfId="4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8" fillId="0" borderId="0" xfId="4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" xfId="4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27" xfId="4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28" xfId="4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" fillId="2" borderId="1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29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4" fontId="10" fillId="0" borderId="14" xfId="4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2" borderId="14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2" borderId="14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8" fillId="0" borderId="0" xfId="4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30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9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10" fillId="0" borderId="29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9" xfId="4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4" fontId="10" fillId="0" borderId="29" xfId="4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7" fillId="3" borderId="16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16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3" borderId="16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3" borderId="31" xfId="4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1" fillId="2" borderId="32" xfId="3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3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5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3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3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3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9" fontId="10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10" fillId="0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36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5" borderId="36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6" borderId="36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10" fillId="0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9" fontId="10" fillId="0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9" fontId="10" fillId="0" borderId="3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6" fontId="10" fillId="0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10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38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5" borderId="38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6" borderId="38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1" fontId="10" fillId="0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2" fontId="10" fillId="0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0" fillId="0" borderId="38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10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4" fontId="10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0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7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24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1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4" fillId="7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5" fillId="7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2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0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5" fillId="0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3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3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9" fontId="10" fillId="0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2" fontId="10" fillId="0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0" fontId="10" fillId="0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4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5" borderId="4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82" fontId="1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4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0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3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5" fontId="24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5" fillId="7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4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4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4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4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4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4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5" fillId="7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5" fillId="7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5" fillId="7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5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0" fillId="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0" fontId="10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4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0" fillId="0" borderId="38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86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4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6" fontId="28" fillId="0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7" fontId="27" fillId="0" borderId="4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5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7" fontId="27" fillId="0" borderId="4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5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6" fontId="27" fillId="0" borderId="5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5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88" fontId="27" fillId="0" borderId="5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89" fontId="27" fillId="0" borderId="5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5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7" borderId="5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5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7" fillId="0" borderId="5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7" fillId="0" borderId="5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8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5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7" fillId="0" borderId="37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7" borderId="5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0" fillId="7" borderId="5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0" fillId="7" borderId="56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0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7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6" fontId="27" fillId="0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7" fillId="0" borderId="4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7" fillId="0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4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6" fontId="27" fillId="0" borderId="4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7" fillId="0" borderId="4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7" fillId="0" borderId="4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6" borderId="4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8" fillId="6" borderId="5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8" fillId="8" borderId="5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2" fillId="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2" borderId="5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4" fillId="2" borderId="5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4" fillId="2" borderId="5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6" fillId="0" borderId="6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6" fillId="0" borderId="6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6" fillId="0" borderId="6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6" fillId="0" borderId="6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36" fillId="0" borderId="6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6" fillId="0" borderId="6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6" fillId="0" borderId="6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36" fillId="0" borderId="6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0" fillId="0" borderId="65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65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90" fontId="37" fillId="0" borderId="6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80" fontId="0" fillId="0" borderId="65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91" fontId="0" fillId="0" borderId="65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0" fillId="0" borderId="65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78" fontId="0" fillId="0" borderId="6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90" fontId="38" fillId="0" borderId="6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0" fontId="0" fillId="0" borderId="66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66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2" fontId="0" fillId="0" borderId="66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66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78" fontId="0" fillId="0" borderId="6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0" fillId="0" borderId="67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9" fillId="0" borderId="6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90" fontId="38" fillId="0" borderId="6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0" fontId="0" fillId="0" borderId="6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0" fillId="0" borderId="6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92" fontId="36" fillId="0" borderId="6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36" fillId="0" borderId="6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90" fontId="3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8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92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1" fillId="0" borderId="6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90" fontId="36" fillId="0" borderId="6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0" fontId="36" fillId="0" borderId="6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92" fontId="36" fillId="0" borderId="6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1" fillId="0" borderId="6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90" fontId="36" fillId="0" borderId="6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0" fontId="36" fillId="0" borderId="6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92" fontId="36" fillId="0" borderId="6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90" fontId="38" fillId="0" borderId="6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92" fontId="0" fillId="0" borderId="65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68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90" fontId="38" fillId="0" borderId="6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0" fontId="0" fillId="0" borderId="68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78" fontId="0" fillId="0" borderId="68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92" fontId="0" fillId="0" borderId="68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0" fillId="0" borderId="68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6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90" fontId="3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0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78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92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6" fillId="0" borderId="6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92" fontId="36" fillId="0" borderId="6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92" fontId="4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0" fontId="4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8" fontId="0" fillId="0" borderId="6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90" fontId="0" fillId="0" borderId="68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91" fontId="0" fillId="0" borderId="68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78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90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91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6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67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78" fontId="0" fillId="0" borderId="67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91" fontId="0" fillId="0" borderId="67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6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6" fillId="0" borderId="6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2" fillId="9" borderId="6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9" borderId="7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46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46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10" borderId="0" xfId="46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11" borderId="44" xfId="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3" fillId="0" borderId="0" xfId="46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0" xfId="46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44" fillId="5" borderId="71" xfId="46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44" fillId="5" borderId="72" xfId="46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44" fillId="5" borderId="72" xfId="4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4" fillId="5" borderId="73" xfId="4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4" fillId="5" borderId="74" xfId="4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4" fillId="5" borderId="71" xfId="46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44" fillId="12" borderId="74" xfId="4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5" fillId="0" borderId="0" xfId="4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46" fillId="0" borderId="0" xfId="4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43" fillId="0" borderId="0" xfId="4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28" fillId="10" borderId="75" xfId="4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0" fillId="0" borderId="0" xfId="46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76" xfId="4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76" xfId="46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93" fontId="0" fillId="0" borderId="76" xfId="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93" fontId="43" fillId="2" borderId="76" xfId="4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3" fillId="11" borderId="76" xf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43" fillId="0" borderId="0" xfId="46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9" fontId="0" fillId="0" borderId="0" xfId="4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43" fillId="0" borderId="0" xfId="4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3" fillId="0" borderId="0" xfId="28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76" xfId="46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76" xfId="46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93" fontId="0" fillId="0" borderId="76" xfId="4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93" fontId="43" fillId="2" borderId="76" xfId="4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43" fillId="11" borderId="76" xfId="5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8" fontId="0" fillId="0" borderId="76" xfId="46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91" fontId="43" fillId="2" borderId="76" xfId="4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43" fillId="11" borderId="76" xfId="4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3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7" fillId="2" borderId="77" xfId="3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3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5" borderId="78" xfId="3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5" borderId="79" xfId="3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80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8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82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81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83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83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84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81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2" fillId="0" borderId="8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2" fillId="0" borderId="84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8" fillId="13" borderId="77" xfId="3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9" fillId="0" borderId="0" xfId="3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0" fillId="0" borderId="0" xfId="3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0" fillId="3" borderId="85" xfId="3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7" borderId="86" xfId="3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9" fillId="0" borderId="86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0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1" fillId="7" borderId="87" xfId="3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1" fillId="7" borderId="88" xfId="3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9" fillId="0" borderId="78" xfId="3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9" fillId="0" borderId="89" xfId="3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9" fillId="0" borderId="89" xfId="3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89" xfId="3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2" fillId="0" borderId="79" xfId="3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9" fillId="0" borderId="90" xfId="3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9" fillId="0" borderId="79" xfId="3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9" fillId="0" borderId="80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29" fillId="0" borderId="80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9" fillId="0" borderId="8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2" fillId="0" borderId="8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9" fillId="0" borderId="9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9" fillId="0" borderId="0" xfId="3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81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9" fillId="0" borderId="8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9" fillId="0" borderId="9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29" fillId="0" borderId="81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84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29" fillId="0" borderId="84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9" fillId="0" borderId="0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83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9" fillId="0" borderId="83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2" fillId="0" borderId="83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9" fillId="0" borderId="93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9" fillId="0" borderId="94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9" fillId="0" borderId="63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2" fillId="0" borderId="0" xfId="3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91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6" fontId="29" fillId="0" borderId="83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9" fillId="0" borderId="95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96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97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98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99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100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101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9" fillId="0" borderId="98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9" fillId="0" borderId="99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9" fillId="0" borderId="100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95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9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2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1" fillId="7" borderId="86" xfId="3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1" fillId="7" borderId="0" xfId="3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9" fillId="0" borderId="0" xfId="3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32" fillId="14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9" fillId="0" borderId="86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2" fillId="0" borderId="0" xfId="3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2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3" fillId="0" borderId="86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3" fillId="0" borderId="0" xfId="3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8" fillId="13" borderId="10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13" borderId="10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13" borderId="10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13" borderId="10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13" borderId="10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13" borderId="10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5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5" fontId="2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2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2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5" fillId="3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2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5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5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6" fillId="0" borderId="108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29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29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1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7" fontId="29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29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57" fillId="3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7" fillId="3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7" fillId="3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9" fillId="0" borderId="10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7" fillId="3" borderId="1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2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29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1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7" fontId="29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29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29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57" fillId="3" borderId="1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7" fillId="3" borderId="1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7" fillId="3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9" fillId="0" borderId="11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9" fillId="0" borderId="113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7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7" fillId="3" borderId="1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1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0" fontId="57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7" fillId="3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9" fillId="0" borderId="1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29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7" fontId="29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29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57" fillId="3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1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7" fillId="3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7" fillId="3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9" fillId="0" borderId="11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9" fillId="0" borderId="1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7" fillId="3" borderId="1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6" fillId="0" borderId="108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70" fontId="58" fillId="3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9" fillId="0" borderId="1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58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7" fillId="3" borderId="1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8" fillId="3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7" fillId="3" borderId="1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7" fillId="3" borderId="1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6" fillId="0" borderId="3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6" fillId="0" borderId="0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0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57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7" fillId="3" borderId="1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6" fillId="0" borderId="124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70" fontId="59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60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61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61" fillId="3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3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54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8" fontId="54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4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29" fillId="0" borderId="1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9" fillId="0" borderId="1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57" fillId="3" borderId="1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3" fillId="15" borderId="1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15" borderId="1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3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0" fillId="0" borderId="13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80" fontId="43" fillId="0" borderId="13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94" fontId="0" fillId="0" borderId="13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94" fontId="0" fillId="0" borderId="13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94" fontId="0" fillId="0" borderId="13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9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3" fillId="0" borderId="13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3" fillId="0" borderId="13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43" fillId="0" borderId="1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4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3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0" fillId="0" borderId="13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3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3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0" fillId="0" borderId="13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3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94" fontId="0" fillId="0" borderId="13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2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3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94" fontId="0" fillId="0" borderId="1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94" fontId="0" fillId="0" borderId="1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95" fontId="0" fillId="0" borderId="13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95" fontId="0" fillId="0" borderId="13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95" fontId="0" fillId="0" borderId="13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3" fillId="15" borderId="12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3" fillId="15" borderId="12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3" fillId="15" borderId="1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39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3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36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32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3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3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0" fillId="0" borderId="14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4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4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4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4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4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0" fillId="0" borderId="14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42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4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4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4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3" fillId="3" borderId="14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3" borderId="14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3" fillId="3" borderId="14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3" fillId="3" borderId="14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0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46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4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80" fontId="0" fillId="0" borderId="14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4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4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47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3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4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4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89" fontId="4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89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2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73" fontId="43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3" fillId="15" borderId="14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0" borderId="147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3" fillId="0" borderId="13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3" fillId="0" borderId="14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3" fillId="0" borderId="14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3" fillId="0" borderId="132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5" fillId="3" borderId="14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44" fillId="5" borderId="150" xfId="4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4" fillId="5" borderId="151" xfId="4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2" borderId="151" xfId="5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2" borderId="152" xfId="5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8" fontId="45" fillId="0" borderId="15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91" fontId="0" fillId="0" borderId="15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15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45" fillId="0" borderId="9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91" fontId="0" fillId="0" borderId="9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9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45" fillId="0" borderId="15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91" fontId="0" fillId="0" borderId="15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15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4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uro" xfId="20" builtinId="53" customBuiltin="true"/>
    <cellStyle name="Euro 2" xfId="21" builtinId="53" customBuiltin="true"/>
    <cellStyle name="Euro 3" xfId="22" builtinId="53" customBuiltin="true"/>
    <cellStyle name="Euro_BASE COSTOS recollida_def(1)" xfId="23" builtinId="53" customBuiltin="true"/>
    <cellStyle name="Millares 2" xfId="24" builtinId="53" customBuiltin="true"/>
    <cellStyle name="Millares [0] 2" xfId="25" builtinId="53" customBuiltin="true"/>
    <cellStyle name="Moneda 2" xfId="26" builtinId="53" customBuiltin="true"/>
    <cellStyle name="Moneda 3" xfId="27" builtinId="53" customBuiltin="true"/>
    <cellStyle name="Moneda 3 2" xfId="28" builtinId="53" customBuiltin="true"/>
    <cellStyle name="No-definido" xfId="29" builtinId="53" customBuiltin="true"/>
    <cellStyle name="Normal 10" xfId="30" builtinId="53" customBuiltin="true"/>
    <cellStyle name="Normal 2" xfId="31" builtinId="53" customBuiltin="true"/>
    <cellStyle name="Normal 2 10" xfId="32" builtinId="53" customBuiltin="true"/>
    <cellStyle name="Normal 2 2" xfId="33" builtinId="53" customBuiltin="true"/>
    <cellStyle name="Normal 2 3" xfId="34" builtinId="53" customBuiltin="true"/>
    <cellStyle name="Normal 2 4" xfId="35" builtinId="53" customBuiltin="true"/>
    <cellStyle name="Normal 2 5" xfId="36" builtinId="53" customBuiltin="true"/>
    <cellStyle name="Normal 2 6" xfId="37" builtinId="53" customBuiltin="true"/>
    <cellStyle name="Normal 2 7" xfId="38" builtinId="53" customBuiltin="true"/>
    <cellStyle name="Normal 2 8" xfId="39" builtinId="53" customBuiltin="true"/>
    <cellStyle name="Normal 2 9" xfId="40" builtinId="53" customBuiltin="true"/>
    <cellStyle name="Normal 3" xfId="41" builtinId="53" customBuiltin="true"/>
    <cellStyle name="Normal 3 2" xfId="42" builtinId="53" customBuiltin="true"/>
    <cellStyle name="Normal 4" xfId="43" builtinId="53" customBuiltin="true"/>
    <cellStyle name="Normal 4 2" xfId="44" builtinId="53" customBuiltin="true"/>
    <cellStyle name="Normal 5" xfId="45" builtinId="53" customBuiltin="true"/>
    <cellStyle name="Normal 5 2" xfId="46" builtinId="53" customBuiltin="true"/>
    <cellStyle name="Normal 6" xfId="47" builtinId="53" customBuiltin="true"/>
    <cellStyle name="Normal 7" xfId="48" builtinId="53" customBuiltin="true"/>
    <cellStyle name="Normal 8" xfId="49" builtinId="53" customBuiltin="true"/>
    <cellStyle name="Normal 9" xfId="50" builtinId="53" customBuiltin="true"/>
    <cellStyle name="Normal_DÍAS" xfId="51" builtinId="53" customBuiltin="true"/>
    <cellStyle name="Porcentual 2" xfId="52" builtinId="53" customBuiltin="true"/>
    <cellStyle name="Porcentual 2 2" xfId="53" builtinId="53" customBuiltin="true"/>
    <cellStyle name="Porcentual 3" xfId="54" builtinId="53" customBuiltin="true"/>
    <cellStyle name="Porcentual 4" xfId="55" builtinId="53" customBuiltin="true"/>
  </cellStyles>
  <colors>
    <indexedColors>
      <rgbColor rgb="FF000000"/>
      <rgbColor rgb="FFFFFFFF"/>
      <rgbColor rgb="FFFF0000"/>
      <rgbColor rgb="FF00FF00"/>
      <rgbColor rgb="FF0000FF"/>
      <rgbColor rgb="FFEBF1DE"/>
      <rgbColor rgb="FFFF00FF"/>
      <rgbColor rgb="FF00FFFF"/>
      <rgbColor rgb="FF800000"/>
      <rgbColor rgb="FF008000"/>
      <rgbColor rgb="FF000080"/>
      <rgbColor rgb="FF948A54"/>
      <rgbColor rgb="FF800080"/>
      <rgbColor rgb="FF008080"/>
      <rgbColor rgb="FFC0C0C0"/>
      <rgbColor rgb="FF808080"/>
      <rgbColor rgb="FFA6A6A6"/>
      <rgbColor rgb="FF993366"/>
      <rgbColor rgb="FFFFFFCC"/>
      <rgbColor rgb="FFCCFFFF"/>
      <rgbColor rgb="FF660066"/>
      <rgbColor rgb="FFC0504D"/>
      <rgbColor rgb="FF0066CC"/>
      <rgbColor rgb="FFB9CDE5"/>
      <rgbColor rgb="FF000080"/>
      <rgbColor rgb="FFFF00FF"/>
      <rgbColor rgb="FFEEECE1"/>
      <rgbColor rgb="FF00FFFF"/>
      <rgbColor rgb="FF800080"/>
      <rgbColor rgb="FF800000"/>
      <rgbColor rgb="FF008080"/>
      <rgbColor rgb="FF0000FF"/>
      <rgbColor rgb="FF00CCFF"/>
      <rgbColor rgb="FFE5F2FF"/>
      <rgbColor rgb="FFCCFFCC"/>
      <rgbColor rgb="FFFDEADA"/>
      <rgbColor rgb="FFBFBFBF"/>
      <rgbColor rgb="FFFF99CC"/>
      <rgbColor rgb="FFF2DCDB"/>
      <rgbColor rgb="FFDDD9C3"/>
      <rgbColor rgb="FF3366FF"/>
      <rgbColor rgb="FFDCE6F2"/>
      <rgbColor rgb="FFC3D69B"/>
      <rgbColor rgb="FFD7E4BD"/>
      <rgbColor rgb="FFFF9900"/>
      <rgbColor rgb="FFFF6600"/>
      <rgbColor rgb="FF666699"/>
      <rgbColor rgb="FF969696"/>
      <rgbColor rgb="FF003366"/>
      <rgbColor rgb="FF339966"/>
      <rgbColor rgb="FF003300"/>
      <rgbColor rgb="FF1E1C11"/>
      <rgbColor rgb="FF632523"/>
      <rgbColor rgb="FF953735"/>
      <rgbColor rgb="FF333399"/>
      <rgbColor rgb="FF4A452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externalLink" Target="externalLinks/externalLink34.xml"/><Relationship Id="rId16" Type="http://schemas.openxmlformats.org/officeDocument/2006/relationships/externalLink" Target="externalLinks/externalLink29.xml"/><Relationship Id="rId17" Type="http://schemas.openxmlformats.org/officeDocument/2006/relationships/externalLink" Target="externalLinks/externalLink31.xml"/><Relationship Id="rId18" Type="http://schemas.openxmlformats.org/officeDocument/2006/relationships/externalLink" Target="externalLinks/externalLink37.xml"/><Relationship Id="rId19" Type="http://schemas.openxmlformats.org/officeDocument/2006/relationships/externalLink" Target="externalLinks/externalLink36.xml"/><Relationship Id="rId20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39.xml"/><Relationship Id="rId22" Type="http://schemas.openxmlformats.org/officeDocument/2006/relationships/externalLink" Target="externalLinks/externalLink40.xml"/><Relationship Id="rId23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43.xml"/><Relationship Id="rId25" Type="http://schemas.openxmlformats.org/officeDocument/2006/relationships/externalLink" Target="externalLinks/externalLink42.xml"/><Relationship Id="rId26" Type="http://schemas.openxmlformats.org/officeDocument/2006/relationships/externalLink" Target="externalLinks/externalLink41.xml"/><Relationship Id="rId27" Type="http://schemas.openxmlformats.org/officeDocument/2006/relationships/externalLink" Target="externalLinks/externalLink27.xml"/><Relationship Id="rId28" Type="http://schemas.openxmlformats.org/officeDocument/2006/relationships/externalLink" Target="externalLinks/externalLink44.xml"/><Relationship Id="rId29" Type="http://schemas.openxmlformats.org/officeDocument/2006/relationships/externalLink" Target="externalLinks/externalLink46.xml"/><Relationship Id="rId30" Type="http://schemas.openxmlformats.org/officeDocument/2006/relationships/externalLink" Target="externalLinks/externalLink45.xml"/><Relationship Id="rId31" Type="http://schemas.openxmlformats.org/officeDocument/2006/relationships/externalLink" Target="externalLinks/externalLink28.xml"/><Relationship Id="rId32" Type="http://schemas.openxmlformats.org/officeDocument/2006/relationships/externalLink" Target="externalLinks/externalLink47.xml"/><Relationship Id="rId33" Type="http://schemas.openxmlformats.org/officeDocument/2006/relationships/externalLink" Target="externalLinks/externalLink50.xml"/><Relationship Id="rId34" Type="http://schemas.openxmlformats.org/officeDocument/2006/relationships/externalLink" Target="externalLinks/externalLink49.xml"/><Relationship Id="rId35" Type="http://schemas.openxmlformats.org/officeDocument/2006/relationships/externalLink" Target="externalLinks/externalLink48.xml"/><Relationship Id="rId36" Type="http://schemas.openxmlformats.org/officeDocument/2006/relationships/externalLink" Target="externalLinks/externalLink32.xml"/><Relationship Id="rId37" Type="http://schemas.openxmlformats.org/officeDocument/2006/relationships/sharedStrings" Target="sharedStrings.xml"/>
</Relationships>
</file>

<file path=xl/externalLinks/_rels/externalLink26.xml.rels><?xml version="1.0" encoding="UTF-8"?>
<Relationships xmlns="http://schemas.openxmlformats.org/package/2006/relationships"><Relationship Id="rId1" Type="http://schemas.openxmlformats.org/officeDocument/2006/relationships/externalLinkPath" Target="1" TargetMode="External"/>
</Relationships>
</file>

<file path=xl/externalLinks/_rels/externalLink27.xml.rels><?xml version="1.0" encoding="UTF-8"?>
<Relationships xmlns="http://schemas.openxmlformats.org/package/2006/relationships"><Relationship Id="rId1" Type="http://schemas.openxmlformats.org/officeDocument/2006/relationships/externalLinkPath" Target="2" TargetMode="External"/>
</Relationships>
</file>

<file path=xl/externalLinks/_rels/externalLink28.xml.rels><?xml version="1.0" encoding="UTF-8"?>
<Relationships xmlns="http://schemas.openxmlformats.org/package/2006/relationships"><Relationship Id="rId1" Type="http://schemas.openxmlformats.org/officeDocument/2006/relationships/externalLinkPath" Target="3" TargetMode="External"/>
</Relationships>
</file>

<file path=xl/externalLinks/_rels/externalLink29.xml.rels><?xml version="1.0" encoding="UTF-8"?>
<Relationships xmlns="http://schemas.openxmlformats.org/package/2006/relationships"><Relationship Id="rId1" Type="http://schemas.openxmlformats.org/officeDocument/2006/relationships/externalLinkPath" Target="4" TargetMode="External"/>
</Relationships>
</file>

<file path=xl/externalLinks/_rels/externalLink31.xml.rels><?xml version="1.0" encoding="UTF-8"?>
<Relationships xmlns="http://schemas.openxmlformats.org/package/2006/relationships"><Relationship Id="rId1" Type="http://schemas.openxmlformats.org/officeDocument/2006/relationships/externalLinkPath" Target="6" TargetMode="External"/>
</Relationships>
</file>

<file path=xl/externalLinks/_rels/externalLink32.xml.rels><?xml version="1.0" encoding="UTF-8"?>
<Relationships xmlns="http://schemas.openxmlformats.org/package/2006/relationships"><Relationship Id="rId1" Type="http://schemas.openxmlformats.org/officeDocument/2006/relationships/externalLinkPath" Target="7" TargetMode="External"/>
</Relationships>
</file>

<file path=xl/externalLinks/_rels/externalLink34.xml.rels><?xml version="1.0" encoding="UTF-8"?>
<Relationships xmlns="http://schemas.openxmlformats.org/package/2006/relationships"><Relationship Id="rId1" Type="http://schemas.openxmlformats.org/officeDocument/2006/relationships/externalLinkPath" Target="9" TargetMode="External"/>
</Relationships>
</file>

<file path=xl/externalLinks/_rels/externalLink35.xml.rels><?xml version="1.0" encoding="UTF-8"?>
<Relationships xmlns="http://schemas.openxmlformats.org/package/2006/relationships"><Relationship Id="rId1" Type="http://schemas.openxmlformats.org/officeDocument/2006/relationships/externalLinkPath" Target="10" TargetMode="External"/>
</Relationships>
</file>

<file path=xl/externalLinks/_rels/externalLink36.xml.rels><?xml version="1.0" encoding="UTF-8"?>
<Relationships xmlns="http://schemas.openxmlformats.org/package/2006/relationships"><Relationship Id="rId1" Type="http://schemas.openxmlformats.org/officeDocument/2006/relationships/externalLinkPath" Target="11" TargetMode="External"/>
</Relationships>
</file>

<file path=xl/externalLinks/_rels/externalLink37.xml.rels><?xml version="1.0" encoding="UTF-8"?>
<Relationships xmlns="http://schemas.openxmlformats.org/package/2006/relationships"><Relationship Id="rId1" Type="http://schemas.openxmlformats.org/officeDocument/2006/relationships/externalLinkPath" Target="12" TargetMode="External"/>
</Relationships>
</file>

<file path=xl/externalLinks/_rels/externalLink39.xml.rels><?xml version="1.0" encoding="UTF-8"?>
<Relationships xmlns="http://schemas.openxmlformats.org/package/2006/relationships"><Relationship Id="rId1" Type="http://schemas.openxmlformats.org/officeDocument/2006/relationships/externalLinkPath" Target="14" TargetMode="External"/>
</Relationships>
</file>

<file path=xl/externalLinks/_rels/externalLink40.xml.rels><?xml version="1.0" encoding="UTF-8"?>
<Relationships xmlns="http://schemas.openxmlformats.org/package/2006/relationships"><Relationship Id="rId1" Type="http://schemas.openxmlformats.org/officeDocument/2006/relationships/externalLinkPath" Target="15" TargetMode="External"/>
</Relationships>
</file>

<file path=xl/externalLinks/_rels/externalLink41.xml.rels><?xml version="1.0" encoding="UTF-8"?>
<Relationships xmlns="http://schemas.openxmlformats.org/package/2006/relationships"><Relationship Id="rId1" Type="http://schemas.openxmlformats.org/officeDocument/2006/relationships/externalLinkPath" Target="16" TargetMode="External"/>
</Relationships>
</file>

<file path=xl/externalLinks/_rels/externalLink42.xml.rels><?xml version="1.0" encoding="UTF-8"?>
<Relationships xmlns="http://schemas.openxmlformats.org/package/2006/relationships"><Relationship Id="rId1" Type="http://schemas.openxmlformats.org/officeDocument/2006/relationships/externalLinkPath" Target="17" TargetMode="External"/>
</Relationships>
</file>

<file path=xl/externalLinks/_rels/externalLink43.xml.rels><?xml version="1.0" encoding="UTF-8"?>
<Relationships xmlns="http://schemas.openxmlformats.org/package/2006/relationships"><Relationship Id="rId1" Type="http://schemas.openxmlformats.org/officeDocument/2006/relationships/externalLinkPath" Target="18" TargetMode="External"/>
</Relationships>
</file>

<file path=xl/externalLinks/_rels/externalLink44.xml.rels><?xml version="1.0" encoding="UTF-8"?>
<Relationships xmlns="http://schemas.openxmlformats.org/package/2006/relationships"><Relationship Id="rId1" Type="http://schemas.openxmlformats.org/officeDocument/2006/relationships/externalLinkPath" Target="19" TargetMode="External"/>
</Relationships>
</file>

<file path=xl/externalLinks/_rels/externalLink45.xml.rels><?xml version="1.0" encoding="UTF-8"?>
<Relationships xmlns="http://schemas.openxmlformats.org/package/2006/relationships"><Relationship Id="rId1" Type="http://schemas.openxmlformats.org/officeDocument/2006/relationships/externalLinkPath" Target="20" TargetMode="External"/>
</Relationships>
</file>

<file path=xl/externalLinks/_rels/externalLink46.xml.rels><?xml version="1.0" encoding="UTF-8"?>
<Relationships xmlns="http://schemas.openxmlformats.org/package/2006/relationships"><Relationship Id="rId1" Type="http://schemas.openxmlformats.org/officeDocument/2006/relationships/externalLinkPath" Target="21" TargetMode="External"/>
</Relationships>
</file>

<file path=xl/externalLinks/_rels/externalLink47.xml.rels><?xml version="1.0" encoding="UTF-8"?>
<Relationships xmlns="http://schemas.openxmlformats.org/package/2006/relationships"><Relationship Id="rId1" Type="http://schemas.openxmlformats.org/officeDocument/2006/relationships/externalLinkPath" Target="22" TargetMode="External"/>
</Relationships>
</file>

<file path=xl/externalLinks/_rels/externalLink48.xml.rels><?xml version="1.0" encoding="UTF-8"?>
<Relationships xmlns="http://schemas.openxmlformats.org/package/2006/relationships"><Relationship Id="rId1" Type="http://schemas.openxmlformats.org/officeDocument/2006/relationships/externalLinkPath" Target="23" TargetMode="External"/>
</Relationships>
</file>

<file path=xl/externalLinks/_rels/externalLink49.xml.rels><?xml version="1.0" encoding="UTF-8"?>
<Relationships xmlns="http://schemas.openxmlformats.org/package/2006/relationships"><Relationship Id="rId1" Type="http://schemas.openxmlformats.org/officeDocument/2006/relationships/externalLinkPath" Target="24" TargetMode="External"/>
</Relationships>
</file>

<file path=xl/externalLinks/_rels/externalLink50.xml.rels><?xml version="1.0" encoding="UTF-8"?>
<Relationships xmlns="http://schemas.openxmlformats.org/package/2006/relationships"><Relationship Id="rId1" Type="http://schemas.openxmlformats.org/officeDocument/2006/relationships/externalLinkPath" Target="25" TargetMode="External"/>
</Relationships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/>
</externalLink>
</file>

<file path=xl/worksheets/_rels/sheet9.xml.rels><?xml version="1.0" encoding="UTF-8"?>
<Relationships xmlns="http://schemas.openxmlformats.org/package/2006/relationships"><Relationship Id="rId1" Type="http://schemas.openxmlformats.org/officeDocument/2006/relationships/comments" Target="../comments9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X117"/>
  <sheetViews>
    <sheetView windowProtection="false" showFormulas="false" showGridLines="false" showRowColHeaders="true" showZeros="true" rightToLeft="false" tabSelected="true" showOutlineSymbols="true" defaultGridColor="true" view="pageBreakPreview" topLeftCell="A7" colorId="64" zoomScale="100" zoomScaleNormal="70" zoomScalePageLayoutView="100" workbookViewId="0">
      <selection pane="topLeft" activeCell="E28" activeCellId="0" sqref="E28"/>
    </sheetView>
  </sheetViews>
  <sheetFormatPr defaultRowHeight="15.75"/>
  <cols>
    <col collapsed="false" hidden="false" max="1" min="1" style="1" width="4.59183673469388"/>
    <col collapsed="false" hidden="false" max="2" min="2" style="1" width="7.69387755102041"/>
    <col collapsed="false" hidden="false" max="3" min="3" style="1" width="38.8775510204082"/>
    <col collapsed="false" hidden="false" max="4" min="4" style="1" width="11.4744897959184"/>
    <col collapsed="false" hidden="false" max="5" min="5" style="1" width="21.5969387755102"/>
    <col collapsed="false" hidden="false" max="7" min="6" style="1" width="10.6632653061225"/>
    <col collapsed="false" hidden="false" max="8" min="8" style="1" width="11.7448979591837"/>
    <col collapsed="false" hidden="false" max="9" min="9" style="1" width="20.7908163265306"/>
    <col collapsed="false" hidden="false" max="10" min="10" style="1" width="13.2295918367347"/>
    <col collapsed="false" hidden="false" max="12" min="11" style="1" width="14.5816326530612"/>
    <col collapsed="false" hidden="false" max="13" min="13" style="1" width="5.66836734693878"/>
    <col collapsed="false" hidden="false" max="19" min="14" style="1" width="10.6632653061225"/>
    <col collapsed="false" hidden="false" max="20" min="20" style="1" width="15.1173469387755"/>
    <col collapsed="false" hidden="false" max="22" min="21" style="1" width="10.6632653061225"/>
    <col collapsed="false" hidden="false" max="23" min="23" style="1" width="40.765306122449"/>
    <col collapsed="false" hidden="false" max="1025" min="24" style="1" width="10.6632653061225"/>
  </cols>
  <sheetData>
    <row r="1" customFormat="false" ht="16.5" hidden="false" customHeight="false" outlineLevel="0" collapsed="false">
      <c r="A1" s="0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</row>
    <row r="2" customFormat="false" ht="15.75" hidden="false" customHeight="true" outlineLevel="0" collapsed="false">
      <c r="A2" s="0"/>
      <c r="B2" s="2"/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0"/>
      <c r="V2" s="0"/>
      <c r="W2" s="0"/>
      <c r="X2" s="0"/>
    </row>
    <row r="3" customFormat="false" ht="15.75" hidden="false" customHeight="true" outlineLevel="0" collapsed="false">
      <c r="A3" s="0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0"/>
      <c r="V3" s="0"/>
      <c r="W3" s="4"/>
      <c r="X3" s="0"/>
    </row>
    <row r="4" customFormat="false" ht="16.5" hidden="false" customHeight="false" outlineLevel="0" collapsed="false">
      <c r="A4" s="0"/>
      <c r="B4" s="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0"/>
      <c r="V4" s="0"/>
      <c r="W4" s="4"/>
      <c r="X4" s="0"/>
    </row>
    <row r="5" customFormat="false" ht="15.75" hidden="false" customHeight="false" outlineLevel="0" collapsed="false">
      <c r="A5" s="0"/>
      <c r="B5" s="2"/>
      <c r="C5" s="6"/>
      <c r="D5" s="6"/>
      <c r="E5" s="6"/>
      <c r="F5" s="7"/>
      <c r="G5" s="7"/>
      <c r="H5" s="7"/>
      <c r="I5" s="7"/>
      <c r="J5" s="7"/>
      <c r="K5" s="7"/>
      <c r="L5" s="5"/>
      <c r="M5" s="5"/>
      <c r="N5" s="5"/>
      <c r="O5" s="5"/>
      <c r="P5" s="5"/>
      <c r="Q5" s="5"/>
      <c r="R5" s="5"/>
      <c r="S5" s="5"/>
      <c r="T5" s="5"/>
      <c r="U5" s="0"/>
      <c r="V5" s="0"/>
      <c r="W5" s="4"/>
      <c r="X5" s="8"/>
    </row>
    <row r="6" customFormat="false" ht="15.75" hidden="false" customHeight="false" outlineLevel="0" collapsed="false">
      <c r="A6" s="0"/>
      <c r="B6" s="2"/>
      <c r="C6" s="6"/>
      <c r="D6" s="6"/>
      <c r="E6" s="6"/>
      <c r="F6" s="7"/>
      <c r="G6" s="7"/>
      <c r="H6" s="7"/>
      <c r="I6" s="7"/>
      <c r="J6" s="7"/>
      <c r="K6" s="7"/>
      <c r="L6" s="5"/>
      <c r="M6" s="5"/>
      <c r="N6" s="5"/>
      <c r="O6" s="5"/>
      <c r="P6" s="5"/>
      <c r="Q6" s="5"/>
      <c r="R6" s="5"/>
      <c r="S6" s="5"/>
      <c r="T6" s="5"/>
      <c r="U6" s="0"/>
      <c r="V6" s="0"/>
      <c r="W6" s="4"/>
      <c r="X6" s="9"/>
    </row>
    <row r="7" customFormat="false" ht="15.75" hidden="false" customHeight="false" outlineLevel="0" collapsed="false">
      <c r="A7" s="0"/>
      <c r="B7" s="2"/>
      <c r="C7" s="6"/>
      <c r="D7" s="6"/>
      <c r="E7" s="6"/>
      <c r="F7" s="7"/>
      <c r="G7" s="7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0"/>
      <c r="V7" s="0"/>
      <c r="W7" s="4"/>
      <c r="X7" s="10"/>
    </row>
    <row r="8" customFormat="false" ht="15.75" hidden="false" customHeight="false" outlineLevel="0" collapsed="false">
      <c r="A8" s="0"/>
      <c r="B8" s="2"/>
      <c r="C8" s="6" t="s">
        <v>1</v>
      </c>
      <c r="D8" s="6"/>
      <c r="E8" s="6"/>
      <c r="F8" s="7"/>
      <c r="G8" s="7"/>
      <c r="H8" s="7"/>
      <c r="I8" s="7"/>
      <c r="J8" s="7"/>
      <c r="K8" s="7"/>
      <c r="L8" s="5"/>
      <c r="M8" s="5"/>
      <c r="N8" s="5"/>
      <c r="O8" s="5"/>
      <c r="P8" s="5"/>
      <c r="Q8" s="5"/>
      <c r="R8" s="5"/>
      <c r="S8" s="5"/>
      <c r="T8" s="5"/>
      <c r="U8" s="0"/>
      <c r="V8" s="0"/>
      <c r="W8" s="4"/>
      <c r="X8" s="10"/>
    </row>
    <row r="9" customFormat="false" ht="15.75" hidden="false" customHeight="false" outlineLevel="0" collapsed="false">
      <c r="A9" s="0"/>
      <c r="B9" s="2"/>
      <c r="C9" s="6" t="s">
        <v>2</v>
      </c>
      <c r="D9" s="6"/>
      <c r="E9" s="6"/>
      <c r="F9" s="2"/>
      <c r="G9" s="2"/>
      <c r="H9" s="2"/>
      <c r="I9" s="2"/>
      <c r="J9" s="2"/>
      <c r="K9" s="0"/>
      <c r="L9" s="5"/>
      <c r="M9" s="5"/>
      <c r="N9" s="5"/>
      <c r="O9" s="5"/>
      <c r="P9" s="2"/>
      <c r="Q9" s="2"/>
      <c r="R9" s="2"/>
      <c r="S9" s="5"/>
      <c r="T9" s="5"/>
      <c r="U9" s="0"/>
      <c r="V9" s="0"/>
      <c r="W9" s="4"/>
      <c r="X9" s="10"/>
    </row>
    <row r="10" customFormat="false" ht="16.5" hidden="false" customHeight="false" outlineLevel="0" collapsed="false">
      <c r="A10" s="0"/>
      <c r="B10" s="2"/>
      <c r="C10" s="7"/>
      <c r="D10" s="7"/>
      <c r="E10" s="7"/>
      <c r="F10" s="7"/>
      <c r="G10" s="7"/>
      <c r="H10" s="7"/>
      <c r="I10" s="7"/>
      <c r="J10" s="7"/>
      <c r="K10" s="7"/>
      <c r="L10" s="5"/>
      <c r="M10" s="5"/>
      <c r="N10" s="5"/>
      <c r="O10" s="5"/>
      <c r="P10" s="11"/>
      <c r="Q10" s="11"/>
      <c r="R10" s="0"/>
      <c r="S10" s="5"/>
      <c r="T10" s="5"/>
      <c r="U10" s="0"/>
      <c r="V10" s="0"/>
      <c r="W10" s="4"/>
    </row>
    <row r="11" customFormat="false" ht="35.2" hidden="false" customHeight="false" outlineLevel="0" collapsed="false">
      <c r="A11" s="0"/>
      <c r="B11" s="12" t="s">
        <v>3</v>
      </c>
      <c r="C11" s="13" t="s">
        <v>4</v>
      </c>
      <c r="D11" s="14" t="s">
        <v>5</v>
      </c>
      <c r="E11" s="14" t="s">
        <v>6</v>
      </c>
      <c r="F11" s="15" t="s">
        <v>7</v>
      </c>
      <c r="G11" s="16" t="s">
        <v>8</v>
      </c>
      <c r="H11" s="17" t="s">
        <v>9</v>
      </c>
      <c r="I11" s="14" t="s">
        <v>10</v>
      </c>
      <c r="J11" s="17" t="s">
        <v>11</v>
      </c>
      <c r="K11" s="17" t="s">
        <v>12</v>
      </c>
      <c r="L11" s="18" t="s">
        <v>13</v>
      </c>
      <c r="M11" s="19" t="s">
        <v>14</v>
      </c>
      <c r="N11" s="19"/>
      <c r="O11" s="20" t="s">
        <v>15</v>
      </c>
      <c r="P11" s="21" t="s">
        <v>16</v>
      </c>
      <c r="Q11" s="21" t="s">
        <v>17</v>
      </c>
      <c r="R11" s="21" t="s">
        <v>18</v>
      </c>
      <c r="S11" s="22" t="s">
        <v>19</v>
      </c>
      <c r="T11" s="22" t="s">
        <v>20</v>
      </c>
      <c r="U11" s="0"/>
      <c r="V11" s="0"/>
      <c r="W11" s="0"/>
    </row>
    <row r="12" customFormat="false" ht="15.75" hidden="false" customHeight="true" outlineLevel="0" collapsed="false">
      <c r="A12" s="0"/>
      <c r="B12" s="23"/>
      <c r="C12" s="24" t="s">
        <v>21</v>
      </c>
      <c r="D12" s="25" t="s">
        <v>22</v>
      </c>
      <c r="E12" s="25"/>
      <c r="F12" s="24"/>
      <c r="G12" s="26" t="n">
        <v>42309</v>
      </c>
      <c r="H12" s="26"/>
      <c r="I12" s="27"/>
      <c r="J12" s="28"/>
      <c r="K12" s="26"/>
      <c r="L12" s="29"/>
      <c r="M12" s="30" t="n">
        <v>1</v>
      </c>
      <c r="N12" s="30"/>
      <c r="O12" s="31"/>
      <c r="P12" s="32"/>
      <c r="Q12" s="32"/>
      <c r="R12" s="32"/>
      <c r="S12" s="33" t="n">
        <f aca="false">P12+R12</f>
        <v>0</v>
      </c>
      <c r="T12" s="34"/>
      <c r="U12" s="0"/>
      <c r="V12" s="0"/>
      <c r="W12" s="0"/>
    </row>
    <row r="13" customFormat="false" ht="15.75" hidden="false" customHeight="false" outlineLevel="0" collapsed="false">
      <c r="A13" s="0"/>
      <c r="B13" s="35"/>
      <c r="C13" s="36" t="s">
        <v>23</v>
      </c>
      <c r="D13" s="36"/>
      <c r="E13" s="36"/>
      <c r="F13" s="37"/>
      <c r="G13" s="38"/>
      <c r="H13" s="39"/>
      <c r="I13" s="40"/>
      <c r="J13" s="41"/>
      <c r="K13" s="39"/>
      <c r="L13" s="42"/>
      <c r="M13" s="43"/>
      <c r="N13" s="43"/>
      <c r="O13" s="44"/>
      <c r="P13" s="45"/>
      <c r="Q13" s="45"/>
      <c r="R13" s="45"/>
      <c r="S13" s="46"/>
      <c r="T13" s="47"/>
      <c r="U13" s="0"/>
      <c r="V13" s="0"/>
      <c r="W13" s="0"/>
    </row>
    <row r="14" customFormat="false" ht="15.75" hidden="false" customHeight="false" outlineLevel="0" collapsed="false">
      <c r="A14" s="0"/>
      <c r="B14" s="35"/>
      <c r="C14" s="36" t="s">
        <v>24</v>
      </c>
      <c r="D14" s="36"/>
      <c r="E14" s="36"/>
      <c r="F14" s="37"/>
      <c r="G14" s="38"/>
      <c r="H14" s="39"/>
      <c r="I14" s="40"/>
      <c r="J14" s="41"/>
      <c r="K14" s="39"/>
      <c r="L14" s="42"/>
      <c r="M14" s="43"/>
      <c r="N14" s="43"/>
      <c r="O14" s="44"/>
      <c r="P14" s="45"/>
      <c r="Q14" s="45"/>
      <c r="R14" s="45"/>
      <c r="S14" s="46"/>
      <c r="T14" s="47"/>
      <c r="U14" s="0"/>
      <c r="V14" s="0"/>
      <c r="W14" s="0"/>
    </row>
    <row r="15" customFormat="false" ht="15.75" hidden="false" customHeight="false" outlineLevel="0" collapsed="false">
      <c r="A15" s="0"/>
      <c r="B15" s="35"/>
      <c r="C15" s="36" t="s">
        <v>25</v>
      </c>
      <c r="D15" s="36"/>
      <c r="E15" s="36"/>
      <c r="F15" s="37"/>
      <c r="G15" s="38"/>
      <c r="H15" s="39"/>
      <c r="I15" s="40"/>
      <c r="J15" s="41"/>
      <c r="K15" s="39"/>
      <c r="L15" s="42"/>
      <c r="M15" s="43"/>
      <c r="N15" s="43"/>
      <c r="O15" s="44"/>
      <c r="P15" s="45"/>
      <c r="Q15" s="45"/>
      <c r="R15" s="45"/>
      <c r="S15" s="46"/>
      <c r="T15" s="47"/>
      <c r="U15" s="0"/>
      <c r="V15" s="0"/>
      <c r="W15" s="0"/>
    </row>
    <row r="16" customFormat="false" ht="15.75" hidden="false" customHeight="false" outlineLevel="0" collapsed="false">
      <c r="A16" s="0"/>
      <c r="B16" s="35"/>
      <c r="C16" s="36" t="s">
        <v>26</v>
      </c>
      <c r="D16" s="36"/>
      <c r="E16" s="36"/>
      <c r="F16" s="37"/>
      <c r="G16" s="38"/>
      <c r="H16" s="39"/>
      <c r="I16" s="40"/>
      <c r="J16" s="41"/>
      <c r="K16" s="39"/>
      <c r="L16" s="42"/>
      <c r="M16" s="43"/>
      <c r="N16" s="43"/>
      <c r="O16" s="44"/>
      <c r="P16" s="45"/>
      <c r="Q16" s="45"/>
      <c r="R16" s="45"/>
      <c r="S16" s="46"/>
      <c r="T16" s="47"/>
      <c r="U16" s="0"/>
      <c r="V16" s="0"/>
      <c r="W16" s="0"/>
    </row>
    <row r="17" customFormat="false" ht="15.75" hidden="false" customHeight="false" outlineLevel="0" collapsed="false">
      <c r="A17" s="0"/>
      <c r="B17" s="35"/>
      <c r="C17" s="36" t="s">
        <v>21</v>
      </c>
      <c r="D17" s="36"/>
      <c r="E17" s="36"/>
      <c r="F17" s="37"/>
      <c r="G17" s="38"/>
      <c r="H17" s="39"/>
      <c r="I17" s="40"/>
      <c r="J17" s="41"/>
      <c r="K17" s="39"/>
      <c r="L17" s="42"/>
      <c r="M17" s="43"/>
      <c r="N17" s="43"/>
      <c r="O17" s="44"/>
      <c r="P17" s="45"/>
      <c r="Q17" s="45"/>
      <c r="R17" s="45"/>
      <c r="S17" s="46"/>
      <c r="T17" s="47"/>
      <c r="U17" s="0"/>
      <c r="V17" s="0"/>
      <c r="W17" s="0"/>
    </row>
    <row r="18" customFormat="false" ht="15.75" hidden="false" customHeight="false" outlineLevel="0" collapsed="false">
      <c r="A18" s="0"/>
      <c r="B18" s="35"/>
      <c r="C18" s="36" t="s">
        <v>27</v>
      </c>
      <c r="D18" s="36"/>
      <c r="E18" s="36"/>
      <c r="F18" s="37"/>
      <c r="G18" s="38"/>
      <c r="H18" s="39"/>
      <c r="I18" s="40"/>
      <c r="J18" s="41"/>
      <c r="K18" s="39"/>
      <c r="L18" s="42"/>
      <c r="M18" s="43"/>
      <c r="N18" s="43"/>
      <c r="O18" s="44"/>
      <c r="P18" s="45"/>
      <c r="Q18" s="45"/>
      <c r="R18" s="45"/>
      <c r="S18" s="46"/>
      <c r="T18" s="47"/>
      <c r="U18" s="0"/>
      <c r="V18" s="0"/>
      <c r="W18" s="0"/>
    </row>
    <row r="19" customFormat="false" ht="15.75" hidden="false" customHeight="false" outlineLevel="0" collapsed="false">
      <c r="A19" s="0"/>
      <c r="B19" s="35"/>
      <c r="C19" s="36" t="s">
        <v>28</v>
      </c>
      <c r="D19" s="36"/>
      <c r="E19" s="36"/>
      <c r="F19" s="37"/>
      <c r="G19" s="38"/>
      <c r="H19" s="39"/>
      <c r="I19" s="40"/>
      <c r="J19" s="41"/>
      <c r="K19" s="39"/>
      <c r="L19" s="42"/>
      <c r="M19" s="43"/>
      <c r="N19" s="43"/>
      <c r="O19" s="44"/>
      <c r="P19" s="45"/>
      <c r="Q19" s="45"/>
      <c r="R19" s="45"/>
      <c r="S19" s="46"/>
      <c r="T19" s="47"/>
      <c r="U19" s="0"/>
      <c r="V19" s="0"/>
      <c r="W19" s="0"/>
    </row>
    <row r="20" customFormat="false" ht="15.75" hidden="false" customHeight="false" outlineLevel="0" collapsed="false">
      <c r="A20" s="0"/>
      <c r="B20" s="35"/>
      <c r="C20" s="36"/>
      <c r="D20" s="36"/>
      <c r="E20" s="36"/>
      <c r="F20" s="37"/>
      <c r="G20" s="38"/>
      <c r="H20" s="39"/>
      <c r="I20" s="40"/>
      <c r="J20" s="41"/>
      <c r="K20" s="39"/>
      <c r="L20" s="42"/>
      <c r="M20" s="43"/>
      <c r="N20" s="43"/>
      <c r="O20" s="44"/>
      <c r="P20" s="45"/>
      <c r="Q20" s="45"/>
      <c r="R20" s="45"/>
      <c r="S20" s="46"/>
      <c r="T20" s="47"/>
      <c r="U20" s="0"/>
      <c r="V20" s="0"/>
      <c r="W20" s="0"/>
    </row>
    <row r="21" customFormat="false" ht="15.75" hidden="false" customHeight="false" outlineLevel="0" collapsed="false">
      <c r="A21" s="0"/>
      <c r="B21" s="35"/>
      <c r="C21" s="36"/>
      <c r="D21" s="36"/>
      <c r="E21" s="36"/>
      <c r="F21" s="37"/>
      <c r="G21" s="38"/>
      <c r="H21" s="39"/>
      <c r="I21" s="40"/>
      <c r="J21" s="41"/>
      <c r="K21" s="39"/>
      <c r="L21" s="42"/>
      <c r="M21" s="43"/>
      <c r="N21" s="43"/>
      <c r="O21" s="44"/>
      <c r="P21" s="45"/>
      <c r="Q21" s="45"/>
      <c r="R21" s="45"/>
      <c r="S21" s="46"/>
      <c r="T21" s="47"/>
      <c r="U21" s="0"/>
      <c r="V21" s="0"/>
      <c r="W21" s="0"/>
    </row>
    <row r="22" customFormat="false" ht="16.5" hidden="false" customHeight="false" outlineLevel="0" collapsed="false">
      <c r="A22" s="0"/>
      <c r="B22" s="48"/>
      <c r="C22" s="49"/>
      <c r="D22" s="49"/>
      <c r="E22" s="49"/>
      <c r="F22" s="50"/>
      <c r="G22" s="50"/>
      <c r="H22" s="51"/>
      <c r="I22" s="52"/>
      <c r="J22" s="53"/>
      <c r="K22" s="54"/>
      <c r="L22" s="55"/>
      <c r="M22" s="56"/>
      <c r="N22" s="56"/>
      <c r="O22" s="57"/>
      <c r="P22" s="58"/>
      <c r="Q22" s="58"/>
      <c r="R22" s="58"/>
      <c r="S22" s="59"/>
      <c r="T22" s="60"/>
      <c r="U22" s="0"/>
      <c r="V22" s="0"/>
      <c r="W22" s="0"/>
    </row>
    <row r="23" customFormat="false" ht="15.75" hidden="false" customHeight="false" outlineLevel="0" collapsed="false">
      <c r="A23" s="0"/>
      <c r="B23" s="0"/>
      <c r="C23" s="0"/>
      <c r="D23" s="0"/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</row>
    <row r="24" customFormat="false" ht="15.75" hidden="false" customHeight="false" outlineLevel="0" collapsed="false">
      <c r="A24" s="0"/>
      <c r="B24" s="0"/>
      <c r="C24" s="0"/>
      <c r="D24" s="0"/>
      <c r="E24" s="0"/>
      <c r="F24" s="0"/>
      <c r="G24" s="0"/>
      <c r="H24" s="0"/>
      <c r="I24" s="0"/>
      <c r="J24" s="0"/>
      <c r="K24" s="0"/>
      <c r="L24" s="61"/>
      <c r="M24" s="61"/>
      <c r="N24" s="62" t="s">
        <v>29</v>
      </c>
      <c r="O24" s="63" t="n">
        <f aca="false">SUM(O12:O22)</f>
        <v>0</v>
      </c>
      <c r="P24" s="2"/>
      <c r="Q24" s="2"/>
      <c r="R24" s="64" t="s">
        <v>30</v>
      </c>
      <c r="S24" s="63" t="n">
        <f aca="false">SUM(S12:S22)</f>
        <v>0</v>
      </c>
      <c r="T24" s="2"/>
      <c r="U24" s="0"/>
      <c r="V24" s="0"/>
      <c r="W24" s="0"/>
    </row>
    <row r="25" customFormat="false" ht="15.75" hidden="false" customHeight="false" outlineLevel="0" collapsed="false">
      <c r="A25" s="0"/>
      <c r="B25" s="0"/>
      <c r="C25" s="0"/>
      <c r="D25" s="0"/>
      <c r="E25" s="0"/>
      <c r="F25" s="0"/>
      <c r="G25" s="0"/>
      <c r="H25" s="0"/>
      <c r="I25" s="0"/>
      <c r="J25" s="0"/>
      <c r="K25" s="0"/>
      <c r="L25" s="65"/>
      <c r="M25" s="65"/>
      <c r="N25" s="65"/>
      <c r="O25" s="65"/>
      <c r="P25" s="65"/>
      <c r="Q25" s="65"/>
      <c r="R25" s="66" t="s">
        <v>31</v>
      </c>
      <c r="S25" s="65"/>
      <c r="T25" s="63" t="n">
        <f aca="false">SUM(T12:T22)</f>
        <v>0</v>
      </c>
      <c r="U25" s="0"/>
      <c r="V25" s="0"/>
      <c r="W25" s="0"/>
    </row>
    <row r="26" customFormat="false" ht="15.75" hidden="false" customHeight="false" outlineLevel="0" collapsed="false">
      <c r="A26" s="0"/>
      <c r="B26" s="2"/>
      <c r="C26" s="6" t="s">
        <v>32</v>
      </c>
      <c r="D26" s="2"/>
      <c r="E26" s="2"/>
      <c r="F26" s="2"/>
      <c r="G26" s="2"/>
      <c r="H26" s="2"/>
      <c r="I26" s="2"/>
      <c r="J26" s="2"/>
      <c r="K26" s="8"/>
      <c r="L26" s="5"/>
      <c r="M26" s="5"/>
      <c r="N26" s="5"/>
      <c r="O26" s="5"/>
      <c r="P26" s="2"/>
      <c r="Q26" s="2"/>
      <c r="R26" s="2"/>
      <c r="S26" s="5"/>
      <c r="T26" s="5"/>
      <c r="U26" s="0"/>
      <c r="V26" s="0"/>
      <c r="W26" s="0"/>
    </row>
    <row r="27" customFormat="false" ht="16.5" hidden="false" customHeight="false" outlineLevel="0" collapsed="false">
      <c r="A27" s="0"/>
      <c r="B27" s="2"/>
      <c r="C27" s="7"/>
      <c r="D27" s="7"/>
      <c r="E27" s="7"/>
      <c r="F27" s="7"/>
      <c r="G27" s="7"/>
      <c r="H27" s="7"/>
      <c r="I27" s="7"/>
      <c r="J27" s="7"/>
      <c r="K27" s="7"/>
      <c r="L27" s="5"/>
      <c r="M27" s="5"/>
      <c r="N27" s="5"/>
      <c r="O27" s="5"/>
      <c r="P27" s="11"/>
      <c r="Q27" s="11"/>
      <c r="R27" s="9"/>
      <c r="S27" s="5"/>
      <c r="T27" s="5"/>
      <c r="U27" s="0"/>
      <c r="V27" s="0"/>
      <c r="W27" s="0"/>
    </row>
    <row r="28" customFormat="false" ht="35.2" hidden="false" customHeight="false" outlineLevel="0" collapsed="false">
      <c r="A28" s="0"/>
      <c r="B28" s="12" t="s">
        <v>3</v>
      </c>
      <c r="C28" s="13" t="s">
        <v>4</v>
      </c>
      <c r="D28" s="15" t="s">
        <v>5</v>
      </c>
      <c r="E28" s="67" t="s">
        <v>6</v>
      </c>
      <c r="F28" s="15" t="s">
        <v>7</v>
      </c>
      <c r="G28" s="16" t="s">
        <v>8</v>
      </c>
      <c r="H28" s="17" t="s">
        <v>9</v>
      </c>
      <c r="I28" s="14" t="s">
        <v>10</v>
      </c>
      <c r="J28" s="17" t="s">
        <v>11</v>
      </c>
      <c r="K28" s="17" t="s">
        <v>12</v>
      </c>
      <c r="L28" s="18" t="s">
        <v>33</v>
      </c>
      <c r="M28" s="19" t="s">
        <v>14</v>
      </c>
      <c r="N28" s="19"/>
      <c r="O28" s="20" t="s">
        <v>15</v>
      </c>
      <c r="P28" s="21" t="s">
        <v>16</v>
      </c>
      <c r="Q28" s="21" t="s">
        <v>17</v>
      </c>
      <c r="R28" s="21" t="s">
        <v>18</v>
      </c>
      <c r="S28" s="22" t="s">
        <v>19</v>
      </c>
      <c r="T28" s="22" t="s">
        <v>20</v>
      </c>
      <c r="U28" s="0"/>
      <c r="V28" s="0"/>
      <c r="W28" s="0"/>
    </row>
    <row r="29" customFormat="false" ht="15.75" hidden="false" customHeight="true" outlineLevel="0" collapsed="false">
      <c r="A29" s="0"/>
      <c r="B29" s="23"/>
      <c r="C29" s="25"/>
      <c r="D29" s="25" t="s">
        <v>22</v>
      </c>
      <c r="E29" s="25"/>
      <c r="F29" s="24"/>
      <c r="G29" s="26"/>
      <c r="H29" s="26"/>
      <c r="I29" s="27"/>
      <c r="J29" s="28"/>
      <c r="K29" s="26"/>
      <c r="L29" s="29"/>
      <c r="M29" s="30"/>
      <c r="N29" s="30"/>
      <c r="O29" s="31"/>
      <c r="P29" s="32"/>
      <c r="Q29" s="32"/>
      <c r="R29" s="32"/>
      <c r="S29" s="33"/>
      <c r="T29" s="34"/>
      <c r="U29" s="0"/>
      <c r="V29" s="0"/>
      <c r="W29" s="0"/>
    </row>
    <row r="30" customFormat="false" ht="15.75" hidden="false" customHeight="false" outlineLevel="0" collapsed="false">
      <c r="A30" s="0"/>
      <c r="B30" s="68"/>
      <c r="C30" s="69"/>
      <c r="D30" s="69"/>
      <c r="E30" s="69"/>
      <c r="F30" s="70"/>
      <c r="G30" s="70"/>
      <c r="H30" s="39"/>
      <c r="I30" s="71"/>
      <c r="J30" s="41"/>
      <c r="K30" s="39"/>
      <c r="L30" s="63"/>
      <c r="M30" s="43"/>
      <c r="N30" s="43"/>
      <c r="O30" s="44"/>
      <c r="P30" s="45"/>
      <c r="Q30" s="45"/>
      <c r="R30" s="45"/>
      <c r="S30" s="46"/>
      <c r="T30" s="47"/>
      <c r="U30" s="0"/>
      <c r="V30" s="0"/>
      <c r="W30" s="0"/>
    </row>
    <row r="31" customFormat="false" ht="16.5" hidden="false" customHeight="false" outlineLevel="0" collapsed="false">
      <c r="A31" s="0"/>
      <c r="B31" s="48"/>
      <c r="C31" s="49"/>
      <c r="D31" s="49"/>
      <c r="E31" s="49"/>
      <c r="F31" s="50"/>
      <c r="G31" s="50"/>
      <c r="H31" s="50"/>
      <c r="I31" s="50"/>
      <c r="J31" s="53"/>
      <c r="K31" s="72"/>
      <c r="L31" s="55"/>
      <c r="M31" s="56"/>
      <c r="N31" s="56"/>
      <c r="O31" s="57"/>
      <c r="P31" s="58"/>
      <c r="Q31" s="58"/>
      <c r="R31" s="58"/>
      <c r="S31" s="59"/>
      <c r="T31" s="60"/>
      <c r="U31" s="0"/>
      <c r="V31" s="0"/>
      <c r="W31" s="0"/>
    </row>
    <row r="32" customFormat="false" ht="15.75" hidden="false" customHeight="false" outlineLevel="0" collapsed="false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</row>
    <row r="33" customFormat="false" ht="15.75" hidden="false" customHeight="false" outlineLevel="0" collapsed="false">
      <c r="A33" s="0"/>
      <c r="B33" s="0"/>
      <c r="C33" s="0"/>
      <c r="D33" s="0"/>
      <c r="E33" s="0"/>
      <c r="F33" s="0"/>
      <c r="G33" s="0"/>
      <c r="H33" s="0"/>
      <c r="I33" s="0"/>
      <c r="J33" s="0"/>
      <c r="K33" s="0"/>
      <c r="L33" s="61"/>
      <c r="M33" s="61"/>
      <c r="N33" s="62" t="s">
        <v>34</v>
      </c>
      <c r="O33" s="63"/>
      <c r="P33" s="2"/>
      <c r="Q33" s="2"/>
      <c r="R33" s="64" t="s">
        <v>35</v>
      </c>
      <c r="S33" s="63"/>
      <c r="T33" s="2"/>
      <c r="U33" s="0"/>
      <c r="V33" s="0"/>
      <c r="W33" s="0"/>
    </row>
    <row r="34" customFormat="false" ht="15.75" hidden="false" customHeight="false" outlineLevel="0" collapsed="false">
      <c r="A34" s="0"/>
      <c r="B34" s="0"/>
      <c r="C34" s="0"/>
      <c r="D34" s="0"/>
      <c r="E34" s="0"/>
      <c r="F34" s="0"/>
      <c r="G34" s="0"/>
      <c r="H34" s="0"/>
      <c r="I34" s="0"/>
      <c r="J34" s="0"/>
      <c r="K34" s="0"/>
      <c r="L34" s="65"/>
      <c r="M34" s="65"/>
      <c r="N34" s="65"/>
      <c r="O34" s="65"/>
      <c r="P34" s="65"/>
      <c r="Q34" s="65"/>
      <c r="R34" s="66" t="s">
        <v>31</v>
      </c>
      <c r="S34" s="65"/>
      <c r="T34" s="63"/>
      <c r="U34" s="0"/>
      <c r="V34" s="0"/>
      <c r="W34" s="0"/>
    </row>
    <row r="35" customFormat="false" ht="15.75" hidden="false" customHeight="false" outlineLevel="0" collapsed="false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  <c r="L35" s="65"/>
      <c r="M35" s="65"/>
      <c r="N35" s="65"/>
      <c r="O35" s="65"/>
      <c r="P35" s="65"/>
      <c r="Q35" s="65"/>
      <c r="R35" s="65"/>
      <c r="S35" s="65"/>
      <c r="T35" s="0"/>
      <c r="U35" s="0"/>
      <c r="V35" s="0"/>
      <c r="W35" s="0"/>
    </row>
    <row r="36" customFormat="false" ht="15.75" hidden="false" customHeight="false" outlineLevel="0" collapsed="false">
      <c r="A36" s="0"/>
      <c r="B36" s="0"/>
      <c r="C36" s="0"/>
      <c r="D36" s="0"/>
      <c r="E36" s="0"/>
      <c r="F36" s="0"/>
      <c r="G36" s="0"/>
      <c r="H36" s="0"/>
      <c r="I36" s="0"/>
      <c r="J36" s="0"/>
      <c r="K36" s="0"/>
      <c r="L36" s="65"/>
      <c r="M36" s="65"/>
      <c r="N36" s="65"/>
      <c r="O36" s="65"/>
      <c r="P36" s="65"/>
      <c r="Q36" s="65"/>
      <c r="R36" s="66"/>
      <c r="S36" s="65"/>
      <c r="T36" s="0"/>
      <c r="U36" s="0"/>
      <c r="V36" s="0"/>
      <c r="W36" s="0"/>
    </row>
    <row r="37" customFormat="false" ht="15.75" hidden="false" customHeight="false" outlineLevel="0" collapsed="false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0"/>
      <c r="V37" s="0"/>
      <c r="W37" s="0"/>
    </row>
    <row r="38" customFormat="false" ht="15.75" hidden="false" customHeight="false" outlineLevel="0" collapsed="false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</row>
    <row r="39" customFormat="false" ht="15.75" hidden="false" customHeight="false" outlineLevel="0" collapsed="false">
      <c r="A39" s="0"/>
      <c r="B39" s="2"/>
      <c r="C39" s="6" t="s">
        <v>36</v>
      </c>
      <c r="D39" s="6"/>
      <c r="E39" s="6"/>
      <c r="F39" s="7"/>
      <c r="G39" s="7"/>
      <c r="H39" s="7"/>
      <c r="I39" s="7"/>
      <c r="J39" s="7"/>
      <c r="K39" s="7"/>
      <c r="L39" s="5"/>
      <c r="M39" s="5"/>
      <c r="N39" s="5"/>
      <c r="O39" s="5"/>
      <c r="P39" s="5"/>
      <c r="Q39" s="5"/>
      <c r="R39" s="5"/>
      <c r="S39" s="5"/>
      <c r="T39" s="5"/>
      <c r="U39" s="74"/>
      <c r="V39" s="74"/>
      <c r="W39" s="74"/>
    </row>
    <row r="40" customFormat="false" ht="15.75" hidden="false" customHeight="false" outlineLevel="0" collapsed="false">
      <c r="A40" s="0"/>
      <c r="B40" s="2"/>
      <c r="C40" s="6" t="s">
        <v>37</v>
      </c>
      <c r="D40" s="2"/>
      <c r="E40" s="2"/>
      <c r="F40" s="2"/>
      <c r="G40" s="2"/>
      <c r="H40" s="2"/>
      <c r="I40" s="2"/>
      <c r="J40" s="2"/>
      <c r="K40" s="0"/>
      <c r="L40" s="5"/>
      <c r="M40" s="5"/>
      <c r="N40" s="5"/>
      <c r="O40" s="5"/>
      <c r="P40" s="2"/>
      <c r="Q40" s="2"/>
      <c r="R40" s="2"/>
      <c r="S40" s="5"/>
      <c r="T40" s="5"/>
      <c r="W40" s="74"/>
    </row>
    <row r="41" customFormat="false" ht="16.5" hidden="false" customHeight="false" outlineLevel="0" collapsed="false">
      <c r="A41" s="0"/>
      <c r="B41" s="2"/>
      <c r="C41" s="7"/>
      <c r="D41" s="7"/>
      <c r="E41" s="7"/>
      <c r="F41" s="7"/>
      <c r="G41" s="7"/>
      <c r="H41" s="7"/>
      <c r="I41" s="7"/>
      <c r="J41" s="7"/>
      <c r="K41" s="7"/>
      <c r="L41" s="5"/>
      <c r="M41" s="5"/>
      <c r="N41" s="5"/>
      <c r="O41" s="5"/>
      <c r="P41" s="11"/>
      <c r="Q41" s="11"/>
      <c r="R41" s="0"/>
      <c r="S41" s="5"/>
      <c r="T41" s="5"/>
    </row>
    <row r="42" customFormat="false" ht="39" hidden="false" customHeight="false" outlineLevel="0" collapsed="false">
      <c r="A42" s="0"/>
      <c r="B42" s="75" t="s">
        <v>3</v>
      </c>
      <c r="C42" s="76" t="s">
        <v>4</v>
      </c>
      <c r="D42" s="15" t="s">
        <v>5</v>
      </c>
      <c r="E42" s="14" t="s">
        <v>6</v>
      </c>
      <c r="F42" s="15" t="s">
        <v>7</v>
      </c>
      <c r="G42" s="16" t="s">
        <v>8</v>
      </c>
      <c r="H42" s="17" t="s">
        <v>9</v>
      </c>
      <c r="I42" s="14" t="s">
        <v>10</v>
      </c>
      <c r="J42" s="17" t="s">
        <v>11</v>
      </c>
      <c r="K42" s="17" t="s">
        <v>12</v>
      </c>
      <c r="L42" s="18" t="s">
        <v>13</v>
      </c>
      <c r="M42" s="19" t="s">
        <v>14</v>
      </c>
      <c r="N42" s="19"/>
      <c r="O42" s="20" t="s">
        <v>15</v>
      </c>
      <c r="P42" s="21" t="s">
        <v>16</v>
      </c>
      <c r="Q42" s="21" t="s">
        <v>17</v>
      </c>
      <c r="R42" s="21" t="s">
        <v>18</v>
      </c>
      <c r="S42" s="22" t="s">
        <v>19</v>
      </c>
      <c r="T42" s="22" t="s">
        <v>20</v>
      </c>
    </row>
    <row r="43" customFormat="false" ht="15.75" hidden="false" customHeight="false" outlineLevel="0" collapsed="false">
      <c r="A43" s="0"/>
      <c r="B43" s="23"/>
      <c r="C43" s="36" t="s">
        <v>38</v>
      </c>
      <c r="D43" s="25" t="s">
        <v>22</v>
      </c>
      <c r="E43" s="25"/>
      <c r="F43" s="24"/>
      <c r="G43" s="24"/>
      <c r="H43" s="26"/>
      <c r="I43" s="27"/>
      <c r="J43" s="28"/>
      <c r="K43" s="26"/>
      <c r="L43" s="29"/>
      <c r="M43" s="30"/>
      <c r="N43" s="30"/>
      <c r="O43" s="31"/>
      <c r="P43" s="32"/>
      <c r="Q43" s="32"/>
      <c r="R43" s="32"/>
      <c r="S43" s="33"/>
      <c r="T43" s="34"/>
    </row>
    <row r="44" customFormat="false" ht="15.75" hidden="false" customHeight="false" outlineLevel="0" collapsed="false">
      <c r="A44" s="0"/>
      <c r="B44" s="35"/>
      <c r="C44" s="36" t="s">
        <v>39</v>
      </c>
      <c r="D44" s="36"/>
      <c r="E44" s="36"/>
      <c r="F44" s="37"/>
      <c r="G44" s="37"/>
      <c r="H44" s="39"/>
      <c r="I44" s="40"/>
      <c r="J44" s="41"/>
      <c r="K44" s="39"/>
      <c r="L44" s="42"/>
      <c r="M44" s="43"/>
      <c r="N44" s="43"/>
      <c r="O44" s="44"/>
      <c r="P44" s="45"/>
      <c r="Q44" s="45"/>
      <c r="R44" s="45"/>
      <c r="S44" s="46"/>
      <c r="T44" s="47"/>
    </row>
    <row r="45" customFormat="false" ht="15.75" hidden="false" customHeight="false" outlineLevel="0" collapsed="false">
      <c r="A45" s="0"/>
      <c r="B45" s="35"/>
      <c r="C45" s="36" t="s">
        <v>40</v>
      </c>
      <c r="D45" s="36"/>
      <c r="E45" s="36"/>
      <c r="F45" s="37"/>
      <c r="G45" s="37"/>
      <c r="H45" s="39"/>
      <c r="I45" s="40"/>
      <c r="J45" s="41"/>
      <c r="K45" s="39"/>
      <c r="L45" s="42"/>
      <c r="M45" s="43"/>
      <c r="N45" s="43"/>
      <c r="O45" s="44"/>
      <c r="P45" s="45"/>
      <c r="Q45" s="45"/>
      <c r="R45" s="45"/>
      <c r="S45" s="46"/>
      <c r="T45" s="47"/>
    </row>
    <row r="46" customFormat="false" ht="15.75" hidden="false" customHeight="false" outlineLevel="0" collapsed="false">
      <c r="A46" s="0"/>
      <c r="B46" s="35"/>
      <c r="C46" s="36" t="s">
        <v>41</v>
      </c>
      <c r="D46" s="36"/>
      <c r="E46" s="36"/>
      <c r="F46" s="37"/>
      <c r="G46" s="37"/>
      <c r="H46" s="39"/>
      <c r="I46" s="40"/>
      <c r="J46" s="41"/>
      <c r="K46" s="39"/>
      <c r="L46" s="42"/>
      <c r="M46" s="43"/>
      <c r="N46" s="43"/>
      <c r="O46" s="44"/>
      <c r="P46" s="45"/>
      <c r="Q46" s="45"/>
      <c r="R46" s="45"/>
      <c r="S46" s="46"/>
      <c r="T46" s="47"/>
    </row>
    <row r="47" customFormat="false" ht="15.75" hidden="false" customHeight="false" outlineLevel="0" collapsed="false">
      <c r="A47" s="0"/>
      <c r="B47" s="35"/>
      <c r="C47" s="36" t="s">
        <v>42</v>
      </c>
      <c r="D47" s="36"/>
      <c r="E47" s="36"/>
      <c r="F47" s="37"/>
      <c r="G47" s="37"/>
      <c r="H47" s="39"/>
      <c r="I47" s="40"/>
      <c r="J47" s="41"/>
      <c r="K47" s="39"/>
      <c r="L47" s="42"/>
      <c r="M47" s="43"/>
      <c r="N47" s="43"/>
      <c r="O47" s="44"/>
      <c r="P47" s="45"/>
      <c r="Q47" s="45"/>
      <c r="R47" s="45"/>
      <c r="S47" s="46"/>
      <c r="T47" s="47"/>
    </row>
    <row r="48" customFormat="false" ht="15.75" hidden="false" customHeight="false" outlineLevel="0" collapsed="false">
      <c r="A48" s="0"/>
      <c r="B48" s="35"/>
      <c r="C48" s="36" t="s">
        <v>43</v>
      </c>
      <c r="D48" s="36"/>
      <c r="E48" s="36"/>
      <c r="F48" s="37"/>
      <c r="G48" s="37"/>
      <c r="H48" s="39"/>
      <c r="I48" s="40"/>
      <c r="J48" s="41"/>
      <c r="K48" s="39"/>
      <c r="L48" s="42"/>
      <c r="M48" s="43"/>
      <c r="N48" s="43"/>
      <c r="O48" s="44"/>
      <c r="P48" s="45"/>
      <c r="Q48" s="45"/>
      <c r="R48" s="45"/>
      <c r="S48" s="46"/>
      <c r="T48" s="47"/>
    </row>
    <row r="49" customFormat="false" ht="15.75" hidden="false" customHeight="false" outlineLevel="0" collapsed="false">
      <c r="A49" s="0"/>
      <c r="B49" s="35"/>
      <c r="C49" s="36" t="s">
        <v>28</v>
      </c>
      <c r="D49" s="36"/>
      <c r="E49" s="36"/>
      <c r="F49" s="37"/>
      <c r="G49" s="37"/>
      <c r="H49" s="39"/>
      <c r="I49" s="40"/>
      <c r="J49" s="41"/>
      <c r="K49" s="39"/>
      <c r="L49" s="42"/>
      <c r="M49" s="43"/>
      <c r="N49" s="43"/>
      <c r="O49" s="44"/>
      <c r="P49" s="45"/>
      <c r="Q49" s="45"/>
      <c r="R49" s="45"/>
      <c r="S49" s="46"/>
      <c r="T49" s="47"/>
    </row>
    <row r="50" customFormat="false" ht="16.5" hidden="false" customHeight="false" outlineLevel="0" collapsed="false">
      <c r="A50" s="0"/>
      <c r="B50" s="48"/>
      <c r="C50" s="49"/>
      <c r="D50" s="49"/>
      <c r="E50" s="49"/>
      <c r="F50" s="49"/>
      <c r="G50" s="49"/>
      <c r="H50" s="72"/>
      <c r="I50" s="52"/>
      <c r="J50" s="53"/>
      <c r="K50" s="54"/>
      <c r="L50" s="55"/>
      <c r="M50" s="56"/>
      <c r="N50" s="56"/>
      <c r="O50" s="57"/>
      <c r="P50" s="58"/>
      <c r="Q50" s="58"/>
      <c r="R50" s="58"/>
      <c r="S50" s="59"/>
      <c r="T50" s="60"/>
    </row>
    <row r="51" customFormat="false" ht="15.75" hidden="false" customHeight="false" outlineLevel="0" collapsed="false">
      <c r="A51" s="0"/>
      <c r="B51" s="0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</row>
    <row r="52" customFormat="false" ht="15.75" hidden="false" customHeight="false" outlineLevel="0" collapsed="false">
      <c r="A52" s="0"/>
      <c r="B52" s="2"/>
      <c r="C52" s="6" t="s">
        <v>44</v>
      </c>
      <c r="D52" s="6"/>
      <c r="E52" s="6"/>
      <c r="F52" s="7"/>
      <c r="G52" s="7"/>
      <c r="H52" s="7"/>
      <c r="I52" s="7"/>
      <c r="J52" s="7"/>
      <c r="K52" s="7"/>
      <c r="L52" s="5"/>
      <c r="M52" s="5"/>
      <c r="N52" s="5"/>
      <c r="O52" s="5"/>
      <c r="P52" s="5"/>
      <c r="Q52" s="5"/>
      <c r="R52" s="5"/>
      <c r="S52" s="5"/>
      <c r="T52" s="5"/>
    </row>
    <row r="53" customFormat="false" ht="15.75" hidden="false" customHeight="false" outlineLevel="0" collapsed="false">
      <c r="A53" s="0"/>
      <c r="B53" s="2"/>
      <c r="C53" s="2"/>
      <c r="D53" s="2"/>
      <c r="E53" s="2"/>
      <c r="F53" s="2"/>
      <c r="G53" s="2"/>
      <c r="H53" s="2"/>
      <c r="I53" s="2"/>
      <c r="J53" s="2"/>
      <c r="K53" s="8"/>
      <c r="L53" s="5"/>
      <c r="M53" s="5"/>
      <c r="N53" s="5"/>
      <c r="O53" s="5"/>
      <c r="P53" s="2"/>
      <c r="Q53" s="2"/>
      <c r="R53" s="2"/>
      <c r="S53" s="5"/>
      <c r="T53" s="5"/>
    </row>
    <row r="54" customFormat="false" ht="16.5" hidden="false" customHeight="false" outlineLevel="0" collapsed="false">
      <c r="A54" s="0"/>
      <c r="B54" s="2"/>
      <c r="C54" s="7"/>
      <c r="D54" s="7"/>
      <c r="E54" s="7"/>
      <c r="F54" s="7"/>
      <c r="G54" s="7"/>
      <c r="H54" s="7"/>
      <c r="I54" s="7"/>
      <c r="J54" s="7"/>
      <c r="K54" s="7"/>
      <c r="L54" s="5"/>
      <c r="M54" s="5"/>
      <c r="N54" s="5"/>
      <c r="O54" s="5"/>
      <c r="P54" s="11"/>
      <c r="Q54" s="11"/>
      <c r="R54" s="9"/>
      <c r="S54" s="5"/>
      <c r="T54" s="5"/>
    </row>
    <row r="55" customFormat="false" ht="39" hidden="false" customHeight="true" outlineLevel="0" collapsed="false">
      <c r="A55" s="0"/>
      <c r="B55" s="75" t="s">
        <v>3</v>
      </c>
      <c r="C55" s="75" t="s">
        <v>45</v>
      </c>
      <c r="D55" s="15" t="s">
        <v>5</v>
      </c>
      <c r="E55" s="14" t="s">
        <v>6</v>
      </c>
      <c r="F55" s="15" t="s">
        <v>7</v>
      </c>
      <c r="G55" s="16" t="s">
        <v>8</v>
      </c>
      <c r="H55" s="17" t="s">
        <v>9</v>
      </c>
      <c r="I55" s="14" t="s">
        <v>10</v>
      </c>
      <c r="J55" s="17" t="s">
        <v>11</v>
      </c>
      <c r="K55" s="17" t="s">
        <v>12</v>
      </c>
      <c r="L55" s="18" t="s">
        <v>33</v>
      </c>
      <c r="M55" s="77" t="s">
        <v>14</v>
      </c>
      <c r="N55" s="77"/>
      <c r="O55" s="20" t="s">
        <v>15</v>
      </c>
      <c r="P55" s="21" t="s">
        <v>16</v>
      </c>
      <c r="Q55" s="21" t="s">
        <v>17</v>
      </c>
      <c r="R55" s="21" t="s">
        <v>18</v>
      </c>
      <c r="S55" s="22" t="s">
        <v>19</v>
      </c>
      <c r="T55" s="22" t="s">
        <v>20</v>
      </c>
    </row>
    <row r="56" customFormat="false" ht="15.75" hidden="false" customHeight="false" outlineLevel="0" collapsed="false">
      <c r="A56" s="0"/>
      <c r="B56" s="23"/>
      <c r="C56" s="25" t="s">
        <v>46</v>
      </c>
      <c r="D56" s="25" t="s">
        <v>47</v>
      </c>
      <c r="E56" s="25"/>
      <c r="F56" s="24"/>
      <c r="G56" s="24"/>
      <c r="H56" s="26"/>
      <c r="I56" s="27"/>
      <c r="J56" s="28"/>
      <c r="K56" s="26"/>
      <c r="L56" s="29"/>
      <c r="M56" s="78"/>
      <c r="N56" s="79"/>
      <c r="O56" s="31"/>
      <c r="P56" s="32"/>
      <c r="Q56" s="32"/>
      <c r="R56" s="32"/>
      <c r="S56" s="33"/>
      <c r="T56" s="34"/>
    </row>
    <row r="57" customFormat="false" ht="15.75" hidden="false" customHeight="false" outlineLevel="0" collapsed="false">
      <c r="A57" s="0"/>
      <c r="B57" s="35"/>
      <c r="C57" s="36" t="s">
        <v>48</v>
      </c>
      <c r="D57" s="80" t="s">
        <v>47</v>
      </c>
      <c r="E57" s="80"/>
      <c r="F57" s="37"/>
      <c r="G57" s="37"/>
      <c r="H57" s="38"/>
      <c r="I57" s="40"/>
      <c r="J57" s="81"/>
      <c r="K57" s="39"/>
      <c r="L57" s="63"/>
      <c r="M57" s="82"/>
      <c r="N57" s="83"/>
      <c r="O57" s="44"/>
      <c r="P57" s="45"/>
      <c r="Q57" s="45"/>
      <c r="R57" s="45"/>
      <c r="S57" s="46"/>
      <c r="T57" s="47"/>
    </row>
    <row r="58" customFormat="false" ht="15.75" hidden="false" customHeight="false" outlineLevel="0" collapsed="false">
      <c r="A58" s="84" t="s">
        <v>49</v>
      </c>
      <c r="B58" s="68"/>
      <c r="C58" s="36" t="s">
        <v>28</v>
      </c>
      <c r="D58" s="69"/>
      <c r="E58" s="69"/>
      <c r="F58" s="70"/>
      <c r="G58" s="70"/>
      <c r="H58" s="39"/>
      <c r="I58" s="71"/>
      <c r="J58" s="41"/>
      <c r="K58" s="39"/>
      <c r="L58" s="63"/>
      <c r="M58" s="43"/>
      <c r="N58" s="43"/>
      <c r="O58" s="44"/>
      <c r="P58" s="45"/>
      <c r="Q58" s="45"/>
      <c r="R58" s="45"/>
      <c r="S58" s="46"/>
      <c r="T58" s="47"/>
    </row>
    <row r="59" customFormat="false" ht="15.75" hidden="false" customHeight="false" outlineLevel="0" collapsed="false">
      <c r="A59" s="0"/>
      <c r="B59" s="85"/>
      <c r="C59" s="80"/>
      <c r="D59" s="80"/>
      <c r="E59" s="80"/>
      <c r="F59" s="86"/>
      <c r="G59" s="86"/>
      <c r="H59" s="87"/>
      <c r="I59" s="88"/>
      <c r="J59" s="89"/>
      <c r="K59" s="87"/>
      <c r="L59" s="42"/>
      <c r="M59" s="43"/>
      <c r="N59" s="43"/>
      <c r="O59" s="90"/>
      <c r="P59" s="91"/>
      <c r="Q59" s="91"/>
      <c r="R59" s="91"/>
      <c r="S59" s="92"/>
      <c r="T59" s="93"/>
    </row>
    <row r="60" customFormat="false" ht="15.75" hidden="false" customHeight="false" outlineLevel="0" collapsed="false">
      <c r="A60" s="0"/>
      <c r="B60" s="85"/>
      <c r="C60" s="80"/>
      <c r="D60" s="80"/>
      <c r="E60" s="80"/>
      <c r="F60" s="86"/>
      <c r="G60" s="86"/>
      <c r="H60" s="87"/>
      <c r="I60" s="88"/>
      <c r="J60" s="89"/>
      <c r="K60" s="87"/>
      <c r="L60" s="42"/>
      <c r="M60" s="43"/>
      <c r="N60" s="43"/>
      <c r="O60" s="90"/>
      <c r="P60" s="91"/>
      <c r="Q60" s="91"/>
      <c r="R60" s="91"/>
      <c r="S60" s="92"/>
      <c r="T60" s="93"/>
    </row>
    <row r="61" customFormat="false" ht="15.75" hidden="false" customHeight="false" outlineLevel="0" collapsed="false">
      <c r="A61" s="0"/>
      <c r="B61" s="85"/>
      <c r="C61" s="80"/>
      <c r="D61" s="80"/>
      <c r="E61" s="80"/>
      <c r="F61" s="86"/>
      <c r="G61" s="86"/>
      <c r="H61" s="87"/>
      <c r="I61" s="88"/>
      <c r="J61" s="89"/>
      <c r="K61" s="87"/>
      <c r="L61" s="42"/>
      <c r="M61" s="43"/>
      <c r="N61" s="43"/>
      <c r="O61" s="90"/>
      <c r="P61" s="91"/>
      <c r="Q61" s="91"/>
      <c r="R61" s="91"/>
      <c r="S61" s="92"/>
      <c r="T61" s="93"/>
    </row>
    <row r="62" customFormat="false" ht="15.75" hidden="false" customHeight="false" outlineLevel="0" collapsed="false">
      <c r="A62" s="0"/>
      <c r="B62" s="85"/>
      <c r="C62" s="80"/>
      <c r="D62" s="80"/>
      <c r="E62" s="80"/>
      <c r="F62" s="86"/>
      <c r="G62" s="86"/>
      <c r="H62" s="87"/>
      <c r="I62" s="88"/>
      <c r="J62" s="89"/>
      <c r="K62" s="87"/>
      <c r="L62" s="42"/>
      <c r="M62" s="43"/>
      <c r="N62" s="43"/>
      <c r="O62" s="90"/>
      <c r="P62" s="91"/>
      <c r="Q62" s="91"/>
      <c r="R62" s="91"/>
      <c r="S62" s="92"/>
      <c r="T62" s="93"/>
    </row>
    <row r="63" customFormat="false" ht="15.75" hidden="false" customHeight="false" outlineLevel="0" collapsed="false">
      <c r="A63" s="0"/>
      <c r="B63" s="85"/>
      <c r="C63" s="80"/>
      <c r="D63" s="80"/>
      <c r="E63" s="80"/>
      <c r="F63" s="86"/>
      <c r="G63" s="86"/>
      <c r="H63" s="87"/>
      <c r="I63" s="88"/>
      <c r="J63" s="89"/>
      <c r="K63" s="87"/>
      <c r="L63" s="42"/>
      <c r="M63" s="43"/>
      <c r="N63" s="43"/>
      <c r="O63" s="90"/>
      <c r="P63" s="91"/>
      <c r="Q63" s="91"/>
      <c r="R63" s="91"/>
      <c r="S63" s="92"/>
      <c r="T63" s="93"/>
    </row>
    <row r="64" customFormat="false" ht="15.75" hidden="false" customHeight="false" outlineLevel="0" collapsed="false">
      <c r="A64" s="0"/>
      <c r="B64" s="85"/>
      <c r="C64" s="80"/>
      <c r="D64" s="80"/>
      <c r="E64" s="80"/>
      <c r="F64" s="86"/>
      <c r="G64" s="86"/>
      <c r="H64" s="87"/>
      <c r="I64" s="88"/>
      <c r="J64" s="89"/>
      <c r="K64" s="87"/>
      <c r="L64" s="42"/>
      <c r="M64" s="43"/>
      <c r="N64" s="43"/>
      <c r="O64" s="90"/>
      <c r="P64" s="91"/>
      <c r="Q64" s="91"/>
      <c r="R64" s="91"/>
      <c r="S64" s="92"/>
      <c r="T64" s="93"/>
    </row>
    <row r="65" customFormat="false" ht="16.5" hidden="false" customHeight="false" outlineLevel="0" collapsed="false">
      <c r="A65" s="0"/>
      <c r="B65" s="48"/>
      <c r="C65" s="49"/>
      <c r="D65" s="49"/>
      <c r="E65" s="49"/>
      <c r="F65" s="50"/>
      <c r="G65" s="50"/>
      <c r="H65" s="50"/>
      <c r="I65" s="50"/>
      <c r="J65" s="53"/>
      <c r="K65" s="72"/>
      <c r="L65" s="55"/>
      <c r="M65" s="56"/>
      <c r="N65" s="56"/>
      <c r="O65" s="57"/>
      <c r="P65" s="58"/>
      <c r="Q65" s="58"/>
      <c r="R65" s="58"/>
      <c r="S65" s="59"/>
      <c r="T65" s="60"/>
    </row>
    <row r="66" customFormat="false" ht="15.75" hidden="false" customHeight="false" outlineLevel="0" collapsed="false">
      <c r="A66" s="0"/>
      <c r="B66" s="0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</row>
    <row r="67" customFormat="false" ht="15.75" hidden="false" customHeight="false" outlineLevel="0" collapsed="false">
      <c r="A67" s="0"/>
      <c r="B67" s="0"/>
      <c r="C67" s="0"/>
      <c r="D67" s="0"/>
      <c r="E67" s="0"/>
      <c r="F67" s="0"/>
      <c r="G67" s="0"/>
      <c r="H67" s="0"/>
      <c r="I67" s="0"/>
      <c r="J67" s="0"/>
      <c r="K67" s="0"/>
      <c r="L67" s="61"/>
      <c r="M67" s="61"/>
      <c r="N67" s="62" t="s">
        <v>34</v>
      </c>
      <c r="O67" s="63"/>
      <c r="P67" s="2"/>
      <c r="Q67" s="2"/>
      <c r="R67" s="64" t="s">
        <v>35</v>
      </c>
      <c r="S67" s="63"/>
      <c r="T67" s="2"/>
    </row>
    <row r="68" customFormat="false" ht="15.75" hidden="false" customHeight="false" outlineLevel="0" collapsed="false">
      <c r="A68" s="0"/>
      <c r="B68" s="0"/>
      <c r="C68" s="0"/>
      <c r="D68" s="0"/>
      <c r="E68" s="0"/>
      <c r="F68" s="0"/>
      <c r="G68" s="0"/>
      <c r="H68" s="0"/>
      <c r="I68" s="0"/>
      <c r="J68" s="0"/>
      <c r="K68" s="0"/>
      <c r="L68" s="65"/>
      <c r="M68" s="65"/>
      <c r="N68" s="65"/>
      <c r="O68" s="65"/>
      <c r="P68" s="65"/>
      <c r="Q68" s="65"/>
      <c r="R68" s="66" t="s">
        <v>31</v>
      </c>
      <c r="S68" s="65"/>
      <c r="T68" s="63"/>
    </row>
    <row r="69" customFormat="false" ht="15.75" hidden="false" customHeight="false" outlineLevel="0" collapsed="false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</row>
    <row r="70" customFormat="false" ht="15.75" hidden="false" customHeight="false" outlineLevel="0" collapsed="false">
      <c r="A70" s="0"/>
      <c r="B70" s="0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  <c r="O70" s="0"/>
      <c r="P70" s="0"/>
      <c r="Q70" s="0"/>
      <c r="R70" s="0"/>
      <c r="S70" s="0"/>
      <c r="T70" s="0"/>
    </row>
    <row r="71" customFormat="false" ht="15.75" hidden="false" customHeight="false" outlineLevel="0" collapsed="false">
      <c r="A71" s="0"/>
      <c r="B71" s="2"/>
      <c r="C71" s="6" t="s">
        <v>50</v>
      </c>
      <c r="D71" s="6"/>
      <c r="E71" s="6"/>
      <c r="F71" s="7"/>
      <c r="G71" s="7"/>
      <c r="H71" s="7"/>
      <c r="I71" s="7"/>
      <c r="J71" s="7"/>
      <c r="K71" s="7"/>
      <c r="L71" s="5"/>
      <c r="M71" s="5"/>
      <c r="N71" s="5"/>
      <c r="O71" s="5"/>
      <c r="P71" s="5"/>
      <c r="Q71" s="5"/>
      <c r="R71" s="5"/>
      <c r="S71" s="5"/>
      <c r="T71" s="5"/>
    </row>
    <row r="72" customFormat="false" ht="15.75" hidden="false" customHeight="false" outlineLevel="0" collapsed="false">
      <c r="A72" s="0"/>
      <c r="B72" s="2"/>
      <c r="C72" s="2"/>
      <c r="D72" s="2"/>
      <c r="E72" s="2"/>
      <c r="F72" s="2"/>
      <c r="G72" s="2"/>
      <c r="H72" s="2"/>
      <c r="I72" s="2"/>
      <c r="J72" s="2"/>
      <c r="K72" s="0"/>
      <c r="L72" s="5"/>
      <c r="M72" s="5"/>
      <c r="N72" s="5"/>
      <c r="O72" s="5"/>
      <c r="P72" s="2"/>
      <c r="Q72" s="2"/>
      <c r="R72" s="2"/>
      <c r="S72" s="5"/>
      <c r="T72" s="5"/>
    </row>
    <row r="73" customFormat="false" ht="16.5" hidden="false" customHeight="false" outlineLevel="0" collapsed="false">
      <c r="A73" s="0"/>
      <c r="B73" s="2"/>
      <c r="C73" s="7"/>
      <c r="D73" s="7"/>
      <c r="E73" s="7"/>
      <c r="F73" s="7"/>
      <c r="G73" s="7"/>
      <c r="H73" s="7"/>
      <c r="I73" s="7"/>
      <c r="J73" s="7"/>
      <c r="K73" s="7"/>
      <c r="L73" s="5"/>
      <c r="M73" s="5"/>
      <c r="N73" s="5"/>
      <c r="O73" s="5"/>
      <c r="P73" s="11"/>
      <c r="Q73" s="11"/>
      <c r="R73" s="0"/>
      <c r="S73" s="5"/>
      <c r="T73" s="5"/>
    </row>
    <row r="74" customFormat="false" ht="39" hidden="false" customHeight="false" outlineLevel="0" collapsed="false">
      <c r="A74" s="0"/>
      <c r="B74" s="75" t="s">
        <v>3</v>
      </c>
      <c r="C74" s="75" t="s">
        <v>51</v>
      </c>
      <c r="D74" s="15" t="s">
        <v>5</v>
      </c>
      <c r="E74" s="14" t="s">
        <v>6</v>
      </c>
      <c r="F74" s="15" t="s">
        <v>7</v>
      </c>
      <c r="G74" s="16" t="s">
        <v>8</v>
      </c>
      <c r="H74" s="17" t="s">
        <v>9</v>
      </c>
      <c r="I74" s="14" t="s">
        <v>10</v>
      </c>
      <c r="J74" s="17" t="s">
        <v>11</v>
      </c>
      <c r="K74" s="17" t="s">
        <v>12</v>
      </c>
      <c r="L74" s="18" t="s">
        <v>13</v>
      </c>
      <c r="M74" s="19" t="s">
        <v>14</v>
      </c>
      <c r="N74" s="19"/>
      <c r="O74" s="20" t="s">
        <v>15</v>
      </c>
      <c r="P74" s="21" t="s">
        <v>16</v>
      </c>
      <c r="Q74" s="21" t="s">
        <v>17</v>
      </c>
      <c r="R74" s="21" t="s">
        <v>18</v>
      </c>
      <c r="S74" s="22" t="s">
        <v>19</v>
      </c>
      <c r="T74" s="22" t="s">
        <v>20</v>
      </c>
    </row>
    <row r="75" customFormat="false" ht="15.75" hidden="false" customHeight="false" outlineLevel="0" collapsed="false">
      <c r="A75" s="0"/>
      <c r="B75" s="23"/>
      <c r="C75" s="25"/>
      <c r="D75" s="25"/>
      <c r="E75" s="25"/>
      <c r="F75" s="24"/>
      <c r="G75" s="24"/>
      <c r="H75" s="26"/>
      <c r="I75" s="27"/>
      <c r="J75" s="28"/>
      <c r="K75" s="26"/>
      <c r="L75" s="29"/>
      <c r="M75" s="30"/>
      <c r="N75" s="30"/>
      <c r="O75" s="31"/>
      <c r="P75" s="32"/>
      <c r="Q75" s="32"/>
      <c r="R75" s="32"/>
      <c r="S75" s="33"/>
      <c r="T75" s="34"/>
    </row>
    <row r="76" customFormat="false" ht="15.75" hidden="false" customHeight="false" outlineLevel="0" collapsed="false">
      <c r="A76" s="0"/>
      <c r="B76" s="35"/>
      <c r="C76" s="36"/>
      <c r="D76" s="36"/>
      <c r="E76" s="36"/>
      <c r="F76" s="37"/>
      <c r="G76" s="37"/>
      <c r="H76" s="39"/>
      <c r="I76" s="40"/>
      <c r="J76" s="41"/>
      <c r="K76" s="39"/>
      <c r="L76" s="42"/>
      <c r="M76" s="43"/>
      <c r="N76" s="43"/>
      <c r="O76" s="44"/>
      <c r="P76" s="45"/>
      <c r="Q76" s="45"/>
      <c r="R76" s="45"/>
      <c r="S76" s="46"/>
      <c r="T76" s="47"/>
    </row>
    <row r="77" customFormat="false" ht="15.75" hidden="false" customHeight="false" outlineLevel="0" collapsed="false">
      <c r="A77" s="0"/>
      <c r="B77" s="35"/>
      <c r="C77" s="36"/>
      <c r="D77" s="36"/>
      <c r="E77" s="36"/>
      <c r="F77" s="37"/>
      <c r="G77" s="37"/>
      <c r="H77" s="39"/>
      <c r="I77" s="40"/>
      <c r="J77" s="41"/>
      <c r="K77" s="39"/>
      <c r="L77" s="42"/>
      <c r="M77" s="43"/>
      <c r="N77" s="43"/>
      <c r="O77" s="44"/>
      <c r="P77" s="45"/>
      <c r="Q77" s="45"/>
      <c r="R77" s="45"/>
      <c r="S77" s="46"/>
      <c r="T77" s="47"/>
    </row>
    <row r="78" customFormat="false" ht="15.75" hidden="false" customHeight="false" outlineLevel="0" collapsed="false">
      <c r="A78" s="0"/>
      <c r="B78" s="35"/>
      <c r="C78" s="36"/>
      <c r="D78" s="36"/>
      <c r="E78" s="36"/>
      <c r="F78" s="37"/>
      <c r="G78" s="37"/>
      <c r="H78" s="39"/>
      <c r="I78" s="40"/>
      <c r="J78" s="41"/>
      <c r="K78" s="39"/>
      <c r="L78" s="42"/>
      <c r="M78" s="43"/>
      <c r="N78" s="43"/>
      <c r="O78" s="44"/>
      <c r="P78" s="45"/>
      <c r="Q78" s="45"/>
      <c r="R78" s="45"/>
      <c r="S78" s="46"/>
      <c r="T78" s="47"/>
    </row>
    <row r="79" customFormat="false" ht="15.75" hidden="false" customHeight="false" outlineLevel="0" collapsed="false">
      <c r="A79" s="0"/>
      <c r="B79" s="35"/>
      <c r="C79" s="36"/>
      <c r="D79" s="36"/>
      <c r="E79" s="36"/>
      <c r="F79" s="37"/>
      <c r="G79" s="37"/>
      <c r="H79" s="39"/>
      <c r="I79" s="40"/>
      <c r="J79" s="41"/>
      <c r="K79" s="39"/>
      <c r="L79" s="42"/>
      <c r="M79" s="43"/>
      <c r="N79" s="43"/>
      <c r="O79" s="44"/>
      <c r="P79" s="45"/>
      <c r="Q79" s="45"/>
      <c r="R79" s="45"/>
      <c r="S79" s="46"/>
      <c r="T79" s="47"/>
    </row>
    <row r="80" customFormat="false" ht="15.75" hidden="false" customHeight="false" outlineLevel="0" collapsed="false">
      <c r="A80" s="0"/>
      <c r="B80" s="35"/>
      <c r="C80" s="36"/>
      <c r="D80" s="36"/>
      <c r="E80" s="36"/>
      <c r="F80" s="37"/>
      <c r="G80" s="37"/>
      <c r="H80" s="39"/>
      <c r="I80" s="40"/>
      <c r="J80" s="41"/>
      <c r="K80" s="39"/>
      <c r="L80" s="42"/>
      <c r="M80" s="43"/>
      <c r="N80" s="43"/>
      <c r="O80" s="44"/>
      <c r="P80" s="45"/>
      <c r="Q80" s="45"/>
      <c r="R80" s="45"/>
      <c r="S80" s="46"/>
      <c r="T80" s="47"/>
    </row>
    <row r="81" customFormat="false" ht="15.75" hidden="false" customHeight="false" outlineLevel="0" collapsed="false">
      <c r="A81" s="0"/>
      <c r="B81" s="35"/>
      <c r="C81" s="36"/>
      <c r="D81" s="36"/>
      <c r="E81" s="36"/>
      <c r="F81" s="37"/>
      <c r="G81" s="37"/>
      <c r="H81" s="39"/>
      <c r="I81" s="40"/>
      <c r="J81" s="41"/>
      <c r="K81" s="39"/>
      <c r="L81" s="42"/>
      <c r="M81" s="43"/>
      <c r="N81" s="43"/>
      <c r="O81" s="44"/>
      <c r="P81" s="45"/>
      <c r="Q81" s="45"/>
      <c r="R81" s="45"/>
      <c r="S81" s="46"/>
      <c r="T81" s="47"/>
    </row>
    <row r="82" customFormat="false" ht="15.75" hidden="false" customHeight="false" outlineLevel="0" collapsed="false">
      <c r="A82" s="0"/>
      <c r="B82" s="35"/>
      <c r="C82" s="36"/>
      <c r="D82" s="36"/>
      <c r="E82" s="36"/>
      <c r="F82" s="37"/>
      <c r="G82" s="37"/>
      <c r="H82" s="39"/>
      <c r="I82" s="40"/>
      <c r="J82" s="41"/>
      <c r="K82" s="39"/>
      <c r="L82" s="42"/>
      <c r="M82" s="43"/>
      <c r="N82" s="43"/>
      <c r="O82" s="44"/>
      <c r="P82" s="45"/>
      <c r="Q82" s="45"/>
      <c r="R82" s="45"/>
      <c r="S82" s="46"/>
      <c r="T82" s="47"/>
    </row>
    <row r="83" customFormat="false" ht="15.75" hidden="false" customHeight="false" outlineLevel="0" collapsed="false">
      <c r="A83" s="0"/>
      <c r="B83" s="35"/>
      <c r="C83" s="36"/>
      <c r="D83" s="36"/>
      <c r="E83" s="36"/>
      <c r="F83" s="37"/>
      <c r="G83" s="37"/>
      <c r="H83" s="39"/>
      <c r="I83" s="40"/>
      <c r="J83" s="41"/>
      <c r="K83" s="39"/>
      <c r="L83" s="42"/>
      <c r="M83" s="43"/>
      <c r="N83" s="43"/>
      <c r="O83" s="44"/>
      <c r="P83" s="45"/>
      <c r="Q83" s="45"/>
      <c r="R83" s="45"/>
      <c r="S83" s="46"/>
      <c r="T83" s="47"/>
    </row>
    <row r="84" customFormat="false" ht="19.5" hidden="false" customHeight="true" outlineLevel="0" collapsed="false">
      <c r="A84" s="0"/>
      <c r="B84" s="35"/>
      <c r="C84" s="36"/>
      <c r="D84" s="36"/>
      <c r="E84" s="36"/>
      <c r="F84" s="37"/>
      <c r="G84" s="37"/>
      <c r="H84" s="39"/>
      <c r="I84" s="40"/>
      <c r="J84" s="41"/>
      <c r="K84" s="39"/>
      <c r="L84" s="42"/>
      <c r="M84" s="43"/>
      <c r="N84" s="43"/>
      <c r="O84" s="44"/>
      <c r="P84" s="45"/>
      <c r="Q84" s="45"/>
      <c r="R84" s="45"/>
      <c r="S84" s="46"/>
      <c r="T84" s="47"/>
    </row>
    <row r="85" customFormat="false" ht="19.5" hidden="false" customHeight="true" outlineLevel="0" collapsed="false">
      <c r="A85" s="0"/>
      <c r="B85" s="35"/>
      <c r="C85" s="36"/>
      <c r="D85" s="36"/>
      <c r="E85" s="36"/>
      <c r="F85" s="37"/>
      <c r="G85" s="37"/>
      <c r="H85" s="39"/>
      <c r="I85" s="40"/>
      <c r="J85" s="41"/>
      <c r="K85" s="39"/>
      <c r="L85" s="42"/>
      <c r="M85" s="43"/>
      <c r="N85" s="43"/>
      <c r="O85" s="44"/>
      <c r="P85" s="45"/>
      <c r="Q85" s="45"/>
      <c r="R85" s="45"/>
      <c r="S85" s="46"/>
      <c r="T85" s="47"/>
    </row>
    <row r="86" customFormat="false" ht="19.5" hidden="false" customHeight="true" outlineLevel="0" collapsed="false">
      <c r="A86" s="0"/>
      <c r="B86" s="35"/>
      <c r="C86" s="36"/>
      <c r="D86" s="36"/>
      <c r="E86" s="36"/>
      <c r="F86" s="37"/>
      <c r="G86" s="37"/>
      <c r="H86" s="39"/>
      <c r="I86" s="40"/>
      <c r="J86" s="41"/>
      <c r="K86" s="39"/>
      <c r="L86" s="42"/>
      <c r="M86" s="43"/>
      <c r="N86" s="43"/>
      <c r="O86" s="44"/>
      <c r="P86" s="45"/>
      <c r="Q86" s="45"/>
      <c r="R86" s="45"/>
      <c r="S86" s="46"/>
      <c r="T86" s="47"/>
    </row>
    <row r="87" customFormat="false" ht="19.5" hidden="false" customHeight="true" outlineLevel="0" collapsed="false">
      <c r="A87" s="0"/>
      <c r="B87" s="35"/>
      <c r="C87" s="36"/>
      <c r="D87" s="36"/>
      <c r="E87" s="36"/>
      <c r="F87" s="37"/>
      <c r="G87" s="37"/>
      <c r="H87" s="39"/>
      <c r="I87" s="40"/>
      <c r="J87" s="41"/>
      <c r="K87" s="39"/>
      <c r="L87" s="42"/>
      <c r="M87" s="43"/>
      <c r="N87" s="43"/>
      <c r="O87" s="44"/>
      <c r="P87" s="45"/>
      <c r="Q87" s="45"/>
      <c r="R87" s="45"/>
      <c r="S87" s="46"/>
      <c r="T87" s="47"/>
    </row>
    <row r="88" customFormat="false" ht="15.75" hidden="false" customHeight="false" outlineLevel="0" collapsed="false">
      <c r="A88" s="0"/>
      <c r="B88" s="35"/>
      <c r="C88" s="36"/>
      <c r="D88" s="36"/>
      <c r="E88" s="36"/>
      <c r="F88" s="37"/>
      <c r="G88" s="37"/>
      <c r="H88" s="39"/>
      <c r="I88" s="40"/>
      <c r="J88" s="41"/>
      <c r="K88" s="39"/>
      <c r="L88" s="42"/>
      <c r="M88" s="43"/>
      <c r="N88" s="43"/>
      <c r="O88" s="44"/>
      <c r="P88" s="45"/>
      <c r="Q88" s="45"/>
      <c r="R88" s="45"/>
      <c r="S88" s="46"/>
      <c r="T88" s="47"/>
    </row>
    <row r="89" customFormat="false" ht="16.5" hidden="false" customHeight="false" outlineLevel="0" collapsed="false">
      <c r="A89" s="0"/>
      <c r="B89" s="48"/>
      <c r="C89" s="49"/>
      <c r="D89" s="49"/>
      <c r="E89" s="49"/>
      <c r="F89" s="49"/>
      <c r="G89" s="49"/>
      <c r="H89" s="49"/>
      <c r="I89" s="52"/>
      <c r="J89" s="53"/>
      <c r="K89" s="54"/>
      <c r="L89" s="55"/>
      <c r="M89" s="56"/>
      <c r="N89" s="56"/>
      <c r="O89" s="57"/>
      <c r="P89" s="58"/>
      <c r="Q89" s="58"/>
      <c r="R89" s="58"/>
      <c r="S89" s="59"/>
      <c r="T89" s="60"/>
    </row>
    <row r="90" customFormat="false" ht="15.75" hidden="false" customHeight="false" outlineLevel="0" collapsed="false">
      <c r="A90" s="0"/>
      <c r="B90" s="0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  <c r="P90" s="0"/>
      <c r="Q90" s="0"/>
      <c r="R90" s="0"/>
      <c r="S90" s="0"/>
      <c r="T90" s="0"/>
    </row>
    <row r="91" customFormat="false" ht="15.75" hidden="false" customHeight="false" outlineLevel="0" collapsed="false">
      <c r="A91" s="0"/>
      <c r="B91" s="0"/>
      <c r="C91" s="0"/>
      <c r="D91" s="0"/>
      <c r="E91" s="0"/>
      <c r="F91" s="0"/>
      <c r="G91" s="0"/>
      <c r="H91" s="0"/>
      <c r="I91" s="0"/>
      <c r="J91" s="0"/>
      <c r="K91" s="0"/>
      <c r="L91" s="61"/>
      <c r="M91" s="61"/>
      <c r="N91" s="62" t="s">
        <v>29</v>
      </c>
      <c r="O91" s="63"/>
      <c r="P91" s="2"/>
      <c r="Q91" s="2"/>
      <c r="R91" s="64" t="s">
        <v>35</v>
      </c>
      <c r="S91" s="63"/>
      <c r="T91" s="2"/>
    </row>
    <row r="92" customFormat="false" ht="15.75" hidden="false" customHeight="false" outlineLevel="0" collapsed="false">
      <c r="A92" s="0"/>
      <c r="B92" s="0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  <c r="O92" s="0"/>
      <c r="P92" s="0"/>
      <c r="Q92" s="0"/>
      <c r="R92" s="66" t="s">
        <v>31</v>
      </c>
      <c r="S92" s="65"/>
      <c r="T92" s="63"/>
    </row>
    <row r="93" customFormat="false" ht="15.75" hidden="false" customHeight="false" outlineLevel="0" collapsed="false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</row>
    <row r="94" customFormat="false" ht="15.75" hidden="false" customHeight="false" outlineLevel="0" collapsed="false">
      <c r="A94" s="0"/>
      <c r="B94" s="0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  <c r="O94" s="0"/>
      <c r="P94" s="0"/>
      <c r="Q94" s="0"/>
      <c r="R94" s="0"/>
      <c r="S94" s="0"/>
      <c r="T94" s="0"/>
    </row>
    <row r="95" customFormat="false" ht="15.75" hidden="false" customHeight="false" outlineLevel="0" collapsed="false">
      <c r="A95" s="0"/>
      <c r="B95" s="2"/>
      <c r="C95" s="6" t="s">
        <v>52</v>
      </c>
      <c r="D95" s="6"/>
      <c r="E95" s="6"/>
      <c r="F95" s="7"/>
      <c r="G95" s="7"/>
      <c r="H95" s="7"/>
      <c r="I95" s="7"/>
      <c r="J95" s="7"/>
      <c r="K95" s="7"/>
      <c r="L95" s="5"/>
      <c r="M95" s="5"/>
      <c r="N95" s="5"/>
      <c r="O95" s="5"/>
      <c r="P95" s="5"/>
      <c r="Q95" s="5"/>
      <c r="R95" s="5"/>
      <c r="S95" s="5"/>
      <c r="T95" s="5"/>
    </row>
    <row r="96" customFormat="false" ht="15.75" hidden="false" customHeight="false" outlineLevel="0" collapsed="false">
      <c r="A96" s="0"/>
      <c r="B96" s="2"/>
      <c r="C96" s="2"/>
      <c r="D96" s="2"/>
      <c r="E96" s="2"/>
      <c r="F96" s="2"/>
      <c r="G96" s="2"/>
      <c r="H96" s="2"/>
      <c r="I96" s="2"/>
      <c r="J96" s="2"/>
      <c r="K96" s="0"/>
      <c r="L96" s="5"/>
      <c r="M96" s="5"/>
      <c r="N96" s="5"/>
      <c r="O96" s="5"/>
      <c r="P96" s="2"/>
      <c r="Q96" s="2"/>
      <c r="R96" s="2"/>
      <c r="S96" s="5"/>
      <c r="T96" s="5"/>
    </row>
    <row r="97" customFormat="false" ht="16.5" hidden="false" customHeight="false" outlineLevel="0" collapsed="false">
      <c r="A97" s="0"/>
      <c r="B97" s="2"/>
      <c r="C97" s="7"/>
      <c r="D97" s="7"/>
      <c r="E97" s="7"/>
      <c r="F97" s="7"/>
      <c r="G97" s="7"/>
      <c r="H97" s="7"/>
      <c r="I97" s="7"/>
      <c r="J97" s="7"/>
      <c r="K97" s="7"/>
      <c r="L97" s="5"/>
      <c r="M97" s="5"/>
      <c r="N97" s="5"/>
      <c r="O97" s="5"/>
      <c r="P97" s="11"/>
      <c r="Q97" s="11"/>
      <c r="R97" s="0"/>
      <c r="S97" s="5"/>
      <c r="T97" s="5"/>
    </row>
    <row r="98" customFormat="false" ht="39" hidden="false" customHeight="false" outlineLevel="0" collapsed="false">
      <c r="A98" s="0"/>
      <c r="B98" s="75" t="s">
        <v>3</v>
      </c>
      <c r="C98" s="75" t="s">
        <v>51</v>
      </c>
      <c r="D98" s="15" t="s">
        <v>5</v>
      </c>
      <c r="E98" s="14" t="s">
        <v>6</v>
      </c>
      <c r="F98" s="15" t="s">
        <v>7</v>
      </c>
      <c r="G98" s="16" t="s">
        <v>8</v>
      </c>
      <c r="H98" s="17" t="s">
        <v>9</v>
      </c>
      <c r="I98" s="14" t="s">
        <v>10</v>
      </c>
      <c r="J98" s="17" t="s">
        <v>11</v>
      </c>
      <c r="K98" s="17" t="s">
        <v>12</v>
      </c>
      <c r="L98" s="18" t="s">
        <v>13</v>
      </c>
      <c r="M98" s="19" t="s">
        <v>14</v>
      </c>
      <c r="N98" s="19"/>
      <c r="O98" s="20" t="s">
        <v>15</v>
      </c>
      <c r="P98" s="21" t="s">
        <v>16</v>
      </c>
      <c r="Q98" s="21" t="s">
        <v>17</v>
      </c>
      <c r="R98" s="21" t="s">
        <v>18</v>
      </c>
      <c r="S98" s="22" t="s">
        <v>19</v>
      </c>
      <c r="T98" s="22" t="s">
        <v>20</v>
      </c>
    </row>
    <row r="99" customFormat="false" ht="15.75" hidden="false" customHeight="false" outlineLevel="0" collapsed="false">
      <c r="A99" s="0"/>
      <c r="B99" s="23"/>
      <c r="C99" s="25"/>
      <c r="D99" s="25"/>
      <c r="E99" s="25"/>
      <c r="F99" s="24"/>
      <c r="G99" s="24"/>
      <c r="H99" s="26"/>
      <c r="I99" s="27"/>
      <c r="J99" s="28"/>
      <c r="K99" s="26"/>
      <c r="L99" s="29"/>
      <c r="M99" s="30"/>
      <c r="N99" s="30"/>
      <c r="O99" s="31"/>
      <c r="P99" s="32"/>
      <c r="Q99" s="32"/>
      <c r="R99" s="32"/>
      <c r="S99" s="33"/>
      <c r="T99" s="34"/>
    </row>
    <row r="100" customFormat="false" ht="15.75" hidden="false" customHeight="false" outlineLevel="0" collapsed="false">
      <c r="A100" s="0"/>
      <c r="B100" s="35"/>
      <c r="C100" s="36"/>
      <c r="D100" s="36"/>
      <c r="E100" s="36"/>
      <c r="F100" s="37"/>
      <c r="G100" s="37"/>
      <c r="H100" s="39"/>
      <c r="I100" s="40"/>
      <c r="J100" s="41"/>
      <c r="K100" s="39"/>
      <c r="L100" s="42"/>
      <c r="M100" s="43"/>
      <c r="N100" s="43"/>
      <c r="O100" s="44"/>
      <c r="P100" s="45"/>
      <c r="Q100" s="45"/>
      <c r="R100" s="45"/>
      <c r="S100" s="46"/>
      <c r="T100" s="47"/>
    </row>
    <row r="101" customFormat="false" ht="15.75" hidden="false" customHeight="false" outlineLevel="0" collapsed="false">
      <c r="A101" s="0"/>
      <c r="B101" s="35"/>
      <c r="C101" s="36"/>
      <c r="D101" s="36"/>
      <c r="E101" s="36"/>
      <c r="F101" s="37"/>
      <c r="G101" s="37"/>
      <c r="H101" s="39"/>
      <c r="I101" s="40"/>
      <c r="J101" s="41"/>
      <c r="K101" s="39"/>
      <c r="L101" s="42"/>
      <c r="M101" s="43"/>
      <c r="N101" s="43"/>
      <c r="O101" s="44"/>
      <c r="P101" s="45"/>
      <c r="Q101" s="45"/>
      <c r="R101" s="45"/>
      <c r="S101" s="46"/>
      <c r="T101" s="47"/>
    </row>
    <row r="102" customFormat="false" ht="15.75" hidden="false" customHeight="false" outlineLevel="0" collapsed="false">
      <c r="A102" s="0"/>
      <c r="B102" s="35"/>
      <c r="C102" s="36"/>
      <c r="D102" s="36"/>
      <c r="E102" s="36"/>
      <c r="F102" s="37"/>
      <c r="G102" s="37"/>
      <c r="H102" s="39"/>
      <c r="I102" s="40"/>
      <c r="J102" s="41"/>
      <c r="K102" s="39"/>
      <c r="L102" s="42"/>
      <c r="M102" s="43"/>
      <c r="N102" s="43"/>
      <c r="O102" s="44"/>
      <c r="P102" s="45"/>
      <c r="Q102" s="45"/>
      <c r="R102" s="45"/>
      <c r="S102" s="46"/>
      <c r="T102" s="47"/>
    </row>
    <row r="103" customFormat="false" ht="15.75" hidden="false" customHeight="false" outlineLevel="0" collapsed="false">
      <c r="A103" s="0"/>
      <c r="B103" s="35"/>
      <c r="C103" s="36"/>
      <c r="D103" s="36"/>
      <c r="E103" s="36"/>
      <c r="F103" s="37"/>
      <c r="G103" s="37"/>
      <c r="H103" s="39"/>
      <c r="I103" s="40"/>
      <c r="J103" s="41"/>
      <c r="K103" s="39"/>
      <c r="L103" s="42"/>
      <c r="M103" s="43"/>
      <c r="N103" s="43"/>
      <c r="O103" s="44"/>
      <c r="P103" s="45"/>
      <c r="Q103" s="45"/>
      <c r="R103" s="45"/>
      <c r="S103" s="46"/>
      <c r="T103" s="47"/>
    </row>
    <row r="104" customFormat="false" ht="15.75" hidden="false" customHeight="false" outlineLevel="0" collapsed="false">
      <c r="A104" s="0"/>
      <c r="B104" s="35"/>
      <c r="C104" s="36"/>
      <c r="D104" s="36"/>
      <c r="E104" s="36"/>
      <c r="F104" s="37"/>
      <c r="G104" s="37"/>
      <c r="H104" s="39"/>
      <c r="I104" s="40"/>
      <c r="J104" s="41"/>
      <c r="K104" s="39"/>
      <c r="L104" s="42"/>
      <c r="M104" s="43"/>
      <c r="N104" s="43"/>
      <c r="O104" s="44"/>
      <c r="P104" s="45"/>
      <c r="Q104" s="45"/>
      <c r="R104" s="45"/>
      <c r="S104" s="46"/>
      <c r="T104" s="47"/>
    </row>
    <row r="105" customFormat="false" ht="15.75" hidden="false" customHeight="false" outlineLevel="0" collapsed="false">
      <c r="A105" s="0"/>
      <c r="B105" s="35"/>
      <c r="C105" s="36"/>
      <c r="D105" s="36"/>
      <c r="E105" s="36"/>
      <c r="F105" s="37"/>
      <c r="G105" s="37"/>
      <c r="H105" s="39"/>
      <c r="I105" s="40"/>
      <c r="J105" s="41"/>
      <c r="K105" s="39"/>
      <c r="L105" s="42"/>
      <c r="M105" s="43"/>
      <c r="N105" s="43"/>
      <c r="O105" s="44"/>
      <c r="P105" s="45"/>
      <c r="Q105" s="45"/>
      <c r="R105" s="45"/>
      <c r="S105" s="46"/>
      <c r="T105" s="47"/>
    </row>
    <row r="106" customFormat="false" ht="15.75" hidden="false" customHeight="false" outlineLevel="0" collapsed="false">
      <c r="A106" s="0"/>
      <c r="B106" s="35"/>
      <c r="C106" s="36"/>
      <c r="D106" s="36"/>
      <c r="E106" s="36"/>
      <c r="F106" s="37"/>
      <c r="G106" s="37"/>
      <c r="H106" s="39"/>
      <c r="I106" s="40"/>
      <c r="J106" s="41"/>
      <c r="K106" s="39"/>
      <c r="L106" s="42"/>
      <c r="M106" s="43"/>
      <c r="N106" s="43"/>
      <c r="O106" s="44"/>
      <c r="P106" s="45"/>
      <c r="Q106" s="45"/>
      <c r="R106" s="45"/>
      <c r="S106" s="46"/>
      <c r="T106" s="47"/>
    </row>
    <row r="107" customFormat="false" ht="15.75" hidden="false" customHeight="false" outlineLevel="0" collapsed="false">
      <c r="A107" s="0"/>
      <c r="B107" s="35"/>
      <c r="C107" s="36"/>
      <c r="D107" s="36"/>
      <c r="E107" s="36"/>
      <c r="F107" s="37"/>
      <c r="G107" s="37"/>
      <c r="H107" s="39"/>
      <c r="I107" s="40"/>
      <c r="J107" s="41"/>
      <c r="K107" s="39"/>
      <c r="L107" s="42"/>
      <c r="M107" s="43"/>
      <c r="N107" s="43"/>
      <c r="O107" s="44"/>
      <c r="P107" s="45"/>
      <c r="Q107" s="45"/>
      <c r="R107" s="45"/>
      <c r="S107" s="46"/>
      <c r="T107" s="47"/>
    </row>
    <row r="108" customFormat="false" ht="19.5" hidden="false" customHeight="true" outlineLevel="0" collapsed="false">
      <c r="A108" s="0"/>
      <c r="B108" s="35"/>
      <c r="C108" s="36"/>
      <c r="D108" s="36"/>
      <c r="E108" s="36"/>
      <c r="F108" s="37"/>
      <c r="G108" s="37"/>
      <c r="H108" s="39"/>
      <c r="I108" s="40"/>
      <c r="J108" s="41"/>
      <c r="K108" s="39"/>
      <c r="L108" s="42"/>
      <c r="M108" s="43"/>
      <c r="N108" s="43"/>
      <c r="O108" s="44"/>
      <c r="P108" s="45"/>
      <c r="Q108" s="45"/>
      <c r="R108" s="45"/>
      <c r="S108" s="46"/>
      <c r="T108" s="47"/>
    </row>
    <row r="109" customFormat="false" ht="19.5" hidden="false" customHeight="true" outlineLevel="0" collapsed="false">
      <c r="A109" s="0"/>
      <c r="B109" s="35"/>
      <c r="C109" s="36"/>
      <c r="D109" s="36"/>
      <c r="E109" s="36"/>
      <c r="F109" s="37"/>
      <c r="G109" s="37"/>
      <c r="H109" s="39"/>
      <c r="I109" s="40"/>
      <c r="J109" s="41"/>
      <c r="K109" s="39"/>
      <c r="L109" s="42"/>
      <c r="M109" s="43"/>
      <c r="N109" s="43"/>
      <c r="O109" s="44"/>
      <c r="P109" s="45"/>
      <c r="Q109" s="45"/>
      <c r="R109" s="45"/>
      <c r="S109" s="46"/>
      <c r="T109" s="47"/>
    </row>
    <row r="110" customFormat="false" ht="19.5" hidden="false" customHeight="true" outlineLevel="0" collapsed="false">
      <c r="A110" s="0"/>
      <c r="B110" s="35"/>
      <c r="C110" s="36"/>
      <c r="D110" s="36"/>
      <c r="E110" s="36"/>
      <c r="F110" s="37"/>
      <c r="G110" s="37"/>
      <c r="H110" s="39"/>
      <c r="I110" s="40"/>
      <c r="J110" s="41"/>
      <c r="K110" s="39"/>
      <c r="L110" s="42"/>
      <c r="M110" s="43"/>
      <c r="N110" s="43"/>
      <c r="O110" s="44"/>
      <c r="P110" s="45"/>
      <c r="Q110" s="45"/>
      <c r="R110" s="45"/>
      <c r="S110" s="46"/>
      <c r="T110" s="47"/>
    </row>
    <row r="111" customFormat="false" ht="19.5" hidden="false" customHeight="true" outlineLevel="0" collapsed="false">
      <c r="A111" s="0"/>
      <c r="B111" s="35"/>
      <c r="C111" s="36"/>
      <c r="D111" s="36"/>
      <c r="E111" s="36"/>
      <c r="F111" s="37"/>
      <c r="G111" s="37"/>
      <c r="H111" s="39"/>
      <c r="I111" s="40"/>
      <c r="J111" s="41"/>
      <c r="K111" s="39"/>
      <c r="L111" s="42"/>
      <c r="M111" s="43"/>
      <c r="N111" s="43"/>
      <c r="O111" s="44"/>
      <c r="P111" s="45"/>
      <c r="Q111" s="45"/>
      <c r="R111" s="45"/>
      <c r="S111" s="46"/>
      <c r="T111" s="47"/>
    </row>
    <row r="112" customFormat="false" ht="15.75" hidden="false" customHeight="false" outlineLevel="0" collapsed="false">
      <c r="A112" s="0"/>
      <c r="B112" s="35"/>
      <c r="C112" s="36"/>
      <c r="D112" s="36"/>
      <c r="E112" s="36"/>
      <c r="F112" s="37"/>
      <c r="G112" s="37"/>
      <c r="H112" s="39"/>
      <c r="I112" s="40"/>
      <c r="J112" s="41"/>
      <c r="K112" s="39"/>
      <c r="L112" s="42"/>
      <c r="M112" s="43"/>
      <c r="N112" s="43"/>
      <c r="O112" s="44"/>
      <c r="P112" s="45"/>
      <c r="Q112" s="45"/>
      <c r="R112" s="45"/>
      <c r="S112" s="46"/>
      <c r="T112" s="47"/>
    </row>
    <row r="113" customFormat="false" ht="16.5" hidden="false" customHeight="false" outlineLevel="0" collapsed="false">
      <c r="A113" s="0"/>
      <c r="B113" s="48"/>
      <c r="C113" s="49"/>
      <c r="D113" s="49"/>
      <c r="E113" s="49"/>
      <c r="F113" s="49"/>
      <c r="G113" s="49"/>
      <c r="H113" s="49"/>
      <c r="I113" s="52"/>
      <c r="J113" s="53"/>
      <c r="K113" s="54"/>
      <c r="L113" s="55"/>
      <c r="M113" s="56"/>
      <c r="N113" s="56"/>
      <c r="O113" s="57"/>
      <c r="P113" s="58"/>
      <c r="Q113" s="58"/>
      <c r="R113" s="58"/>
      <c r="S113" s="59"/>
      <c r="T113" s="60"/>
    </row>
    <row r="114" customFormat="false" ht="15.75" hidden="false" customHeight="false" outlineLevel="0" collapsed="false">
      <c r="A114" s="0"/>
      <c r="B114" s="0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  <c r="O114" s="0"/>
      <c r="P114" s="0"/>
      <c r="Q114" s="0"/>
      <c r="R114" s="0"/>
      <c r="S114" s="0"/>
      <c r="T114" s="0"/>
    </row>
    <row r="115" customFormat="false" ht="15.75" hidden="false" customHeight="false" outlineLevel="0" collapsed="false">
      <c r="A115" s="0"/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61"/>
      <c r="M115" s="61"/>
      <c r="N115" s="62" t="s">
        <v>29</v>
      </c>
      <c r="O115" s="63"/>
      <c r="P115" s="2"/>
      <c r="Q115" s="2"/>
      <c r="R115" s="64" t="s">
        <v>35</v>
      </c>
      <c r="S115" s="63"/>
      <c r="T115" s="2"/>
    </row>
    <row r="116" customFormat="false" ht="15.75" hidden="false" customHeight="false" outlineLevel="0" collapsed="false">
      <c r="A116" s="0"/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  <c r="P116" s="0"/>
      <c r="Q116" s="0"/>
      <c r="R116" s="66" t="s">
        <v>31</v>
      </c>
      <c r="S116" s="65"/>
      <c r="T116" s="63"/>
    </row>
    <row r="117" customFormat="false" ht="15.75" hidden="false" customHeight="false" outlineLevel="0" collapsed="false">
      <c r="A117" s="73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</row>
  </sheetData>
  <mergeCells count="67">
    <mergeCell ref="C2:T3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8:N28"/>
    <mergeCell ref="M29:N29"/>
    <mergeCell ref="M30:N30"/>
    <mergeCell ref="M31:N3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5:N55"/>
    <mergeCell ref="M58:N58"/>
    <mergeCell ref="M59:N59"/>
    <mergeCell ref="M60:N60"/>
    <mergeCell ref="M61:N61"/>
    <mergeCell ref="M62:N62"/>
    <mergeCell ref="M63:N63"/>
    <mergeCell ref="M64:N64"/>
    <mergeCell ref="M65:N65"/>
    <mergeCell ref="M74:N74"/>
    <mergeCell ref="M75:N75"/>
    <mergeCell ref="M76:N76"/>
    <mergeCell ref="M77:N77"/>
    <mergeCell ref="M78:N78"/>
    <mergeCell ref="M79:N79"/>
    <mergeCell ref="M80:N80"/>
    <mergeCell ref="M81:N81"/>
    <mergeCell ref="M82:N82"/>
    <mergeCell ref="M83:N83"/>
    <mergeCell ref="M84:N84"/>
    <mergeCell ref="M85:N85"/>
    <mergeCell ref="M86:N86"/>
    <mergeCell ref="M87:N87"/>
    <mergeCell ref="M88:N88"/>
    <mergeCell ref="M89:N89"/>
    <mergeCell ref="M98:N98"/>
    <mergeCell ref="M99:N99"/>
    <mergeCell ref="M100:N100"/>
    <mergeCell ref="M101:N101"/>
    <mergeCell ref="M102:N102"/>
    <mergeCell ref="M103:N103"/>
    <mergeCell ref="M104:N104"/>
    <mergeCell ref="M105:N105"/>
    <mergeCell ref="M106:N106"/>
    <mergeCell ref="M107:N107"/>
    <mergeCell ref="M108:N108"/>
    <mergeCell ref="M109:N109"/>
    <mergeCell ref="M110:N110"/>
    <mergeCell ref="M111:N111"/>
    <mergeCell ref="M112:N112"/>
    <mergeCell ref="M113:N113"/>
  </mergeCells>
  <dataValidations count="3">
    <dataValidation allowBlank="true" operator="between" showDropDown="false" showErrorMessage="true" showInputMessage="true" sqref="M12:N22" type="list">
      <formula1>$N$1:$O$1</formula1>
      <formula2>0</formula2>
    </dataValidation>
    <dataValidation allowBlank="true" operator="between" showDropDown="false" showErrorMessage="true" showInputMessage="true" sqref="D12:D22 D29 D43 D56:D57" type="list">
      <formula1>$D$1:$E$1</formula1>
      <formula2>0</formula2>
    </dataValidation>
    <dataValidation allowBlank="true" operator="between" showDropDown="false" showErrorMessage="true" showInputMessage="true" sqref="E12:E22 E29 E43 E56:E57" type="list">
      <formula1>$F$1:$G$1</formula1>
      <formula2>0</formula2>
    </dataValidation>
  </dataValidations>
  <printOptions headings="false" gridLines="false" gridLinesSet="true" horizontalCentered="false" verticalCentered="false"/>
  <pageMargins left="0.708333333333333" right="0.708333333333333" top="1.18125" bottom="0.590277777777778" header="0.315277777777778" footer="0.511805555555555"/>
  <pageSetup paperSize="9" scale="100" firstPageNumber="0" fitToWidth="1" fitToHeight="2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>&amp;R&amp;12Servei municipal de recollida dels residus sòlids urbans, la neteja viària 
i la gestió i manteniment de la deixalleria de Figueres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A324"/>
  <sheetViews>
    <sheetView windowProtection="false" showFormulas="false" showGridLines="false" showRowColHeaders="true" showZeros="true" rightToLeft="false" tabSelected="false" showOutlineSymbols="true" defaultGridColor="true" view="pageBreakPreview" topLeftCell="A101" colorId="64" zoomScale="70" zoomScaleNormal="70" zoomScalePageLayoutView="70" workbookViewId="0">
      <selection pane="topLeft" activeCell="A4" activeCellId="0" sqref="A4"/>
    </sheetView>
  </sheetViews>
  <sheetFormatPr defaultRowHeight="12.75"/>
  <cols>
    <col collapsed="false" hidden="false" max="1" min="1" style="94" width="12.8265306122449"/>
    <col collapsed="false" hidden="false" max="2" min="2" style="94" width="15.5255102040816"/>
    <col collapsed="false" hidden="false" max="3" min="3" style="94" width="44.6836734693878"/>
    <col collapsed="false" hidden="false" max="5" min="4" style="94" width="13.0918367346939"/>
    <col collapsed="false" hidden="false" max="6" min="6" style="94" width="39.280612244898"/>
    <col collapsed="false" hidden="false" max="7" min="7" style="94" width="11.7448979591837"/>
    <col collapsed="false" hidden="false" max="8" min="8" style="94" width="17.5510204081633"/>
    <col collapsed="false" hidden="false" max="9" min="9" style="94" width="14.8469387755102"/>
    <col collapsed="false" hidden="false" max="10" min="10" style="94" width="14.0408163265306"/>
    <col collapsed="false" hidden="false" max="11" min="11" style="94" width="16.8724489795918"/>
    <col collapsed="false" hidden="false" max="12" min="12" style="94" width="19.4387755102041"/>
    <col collapsed="false" hidden="false" max="13" min="13" style="94" width="9.31632653061224"/>
    <col collapsed="false" hidden="false" max="14" min="14" style="94" width="10.2602040816327"/>
    <col collapsed="false" hidden="false" max="15" min="15" style="94" width="11.8775510204082"/>
    <col collapsed="false" hidden="false" max="16" min="16" style="94" width="17.1428571428571"/>
    <col collapsed="false" hidden="false" max="17" min="17" style="94" width="13.9030612244898"/>
    <col collapsed="false" hidden="false" max="18" min="18" style="94" width="18.2244897959184"/>
    <col collapsed="false" hidden="false" max="19" min="19" style="0" width="11.8775510204082"/>
    <col collapsed="false" hidden="false" max="20" min="20" style="0" width="15.6581632653061"/>
    <col collapsed="false" hidden="false" max="21" min="21" style="0" width="2.29591836734694"/>
    <col collapsed="false" hidden="false" max="22" min="22" style="95" width="15.5255102040816"/>
    <col collapsed="false" hidden="false" max="23" min="23" style="0" width="10.530612244898"/>
    <col collapsed="false" hidden="false" max="24" min="24" style="0" width="27.5408163265306"/>
    <col collapsed="false" hidden="false" max="25" min="25" style="0" width="46.7091836734694"/>
    <col collapsed="false" hidden="false" max="1025" min="26" style="0" width="10.530612244898"/>
  </cols>
  <sheetData>
    <row r="1" customFormat="false" ht="19.5" hidden="false" customHeight="true" outlineLevel="0" collapsed="false">
      <c r="A1" s="0"/>
      <c r="B1" s="96" t="s">
        <v>53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7"/>
    </row>
    <row r="2" customFormat="false" ht="19.5" hidden="false" customHeight="true" outlineLevel="0" collapsed="false">
      <c r="A2" s="0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7"/>
    </row>
    <row r="3" customFormat="false" ht="13.5" hidden="false" customHeight="false" outlineLevel="0" collapsed="false">
      <c r="A3" s="0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8"/>
      <c r="W3" s="97"/>
    </row>
    <row r="4" customFormat="false" ht="13.5" hidden="false" customHeight="false" outlineLevel="0" collapsed="false">
      <c r="A4" s="0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8"/>
      <c r="W4" s="97"/>
    </row>
    <row r="5" customFormat="false" ht="62.25" hidden="false" customHeight="true" outlineLevel="0" collapsed="false">
      <c r="A5" s="0"/>
      <c r="B5" s="99" t="s">
        <v>54</v>
      </c>
      <c r="C5" s="100" t="s">
        <v>55</v>
      </c>
      <c r="D5" s="100" t="s">
        <v>56</v>
      </c>
      <c r="E5" s="100" t="s">
        <v>57</v>
      </c>
      <c r="F5" s="99" t="s">
        <v>58</v>
      </c>
      <c r="G5" s="99"/>
      <c r="H5" s="100" t="s">
        <v>59</v>
      </c>
      <c r="I5" s="100" t="s">
        <v>60</v>
      </c>
      <c r="J5" s="100" t="s">
        <v>61</v>
      </c>
      <c r="K5" s="100" t="s">
        <v>62</v>
      </c>
      <c r="L5" s="100" t="s">
        <v>63</v>
      </c>
      <c r="M5" s="100"/>
      <c r="N5" s="100" t="s">
        <v>64</v>
      </c>
      <c r="O5" s="100" t="s">
        <v>65</v>
      </c>
      <c r="P5" s="101" t="s">
        <v>66</v>
      </c>
      <c r="Q5" s="100" t="s">
        <v>67</v>
      </c>
      <c r="R5" s="101" t="s">
        <v>68</v>
      </c>
      <c r="S5" s="100" t="s">
        <v>69</v>
      </c>
      <c r="T5" s="101" t="s">
        <v>70</v>
      </c>
      <c r="U5" s="97"/>
      <c r="V5" s="102" t="s">
        <v>71</v>
      </c>
      <c r="W5" s="97"/>
    </row>
    <row r="6" customFormat="false" ht="12.75" hidden="false" customHeight="true" outlineLevel="0" collapsed="false">
      <c r="A6" s="0"/>
      <c r="B6" s="103" t="s">
        <v>72</v>
      </c>
      <c r="C6" s="104" t="s">
        <v>73</v>
      </c>
      <c r="D6" s="105"/>
      <c r="E6" s="105"/>
      <c r="F6" s="106"/>
      <c r="G6" s="106"/>
      <c r="H6" s="106"/>
      <c r="I6" s="107"/>
      <c r="J6" s="108"/>
      <c r="K6" s="109"/>
      <c r="L6" s="110"/>
      <c r="M6" s="110"/>
      <c r="N6" s="110"/>
      <c r="O6" s="111"/>
      <c r="P6" s="112"/>
      <c r="Q6" s="111"/>
      <c r="R6" s="112"/>
      <c r="S6" s="111"/>
      <c r="T6" s="112"/>
      <c r="U6" s="97"/>
      <c r="V6" s="113"/>
      <c r="W6" s="97"/>
    </row>
    <row r="7" customFormat="false" ht="12.75" hidden="false" customHeight="false" outlineLevel="0" collapsed="false">
      <c r="A7" s="0"/>
      <c r="B7" s="103"/>
      <c r="C7" s="114"/>
      <c r="D7" s="115"/>
      <c r="E7" s="115"/>
      <c r="F7" s="116"/>
      <c r="G7" s="116"/>
      <c r="H7" s="116"/>
      <c r="I7" s="115"/>
      <c r="J7" s="117"/>
      <c r="K7" s="118"/>
      <c r="L7" s="119"/>
      <c r="M7" s="119"/>
      <c r="N7" s="119"/>
      <c r="O7" s="120"/>
      <c r="P7" s="121"/>
      <c r="Q7" s="120"/>
      <c r="R7" s="121"/>
      <c r="S7" s="120"/>
      <c r="T7" s="121"/>
      <c r="U7" s="97"/>
      <c r="V7" s="122"/>
      <c r="W7" s="97"/>
    </row>
    <row r="8" customFormat="false" ht="12.75" hidden="false" customHeight="false" outlineLevel="0" collapsed="false">
      <c r="A8" s="0"/>
      <c r="B8" s="103"/>
      <c r="C8" s="123" t="s">
        <v>74</v>
      </c>
      <c r="D8" s="124" t="n">
        <v>7</v>
      </c>
      <c r="E8" s="118"/>
      <c r="F8" s="125"/>
      <c r="G8" s="125"/>
      <c r="H8" s="125"/>
      <c r="I8" s="115"/>
      <c r="J8" s="126"/>
      <c r="K8" s="118"/>
      <c r="L8" s="119"/>
      <c r="M8" s="119"/>
      <c r="N8" s="119"/>
      <c r="O8" s="120"/>
      <c r="P8" s="121"/>
      <c r="Q8" s="120"/>
      <c r="R8" s="121"/>
      <c r="S8" s="120"/>
      <c r="T8" s="121"/>
      <c r="U8" s="97"/>
      <c r="V8" s="122"/>
      <c r="W8" s="97"/>
      <c r="Y8" s="94"/>
      <c r="Z8" s="127"/>
    </row>
    <row r="9" customFormat="false" ht="12.75" hidden="false" customHeight="false" outlineLevel="0" collapsed="false">
      <c r="A9" s="0"/>
      <c r="B9" s="103"/>
      <c r="C9" s="123"/>
      <c r="D9" s="118"/>
      <c r="E9" s="118" t="s">
        <v>75</v>
      </c>
      <c r="F9" s="125" t="s">
        <v>76</v>
      </c>
      <c r="G9" s="125"/>
      <c r="H9" s="128" t="s">
        <v>77</v>
      </c>
      <c r="I9" s="124" t="n">
        <v>7</v>
      </c>
      <c r="J9" s="126" t="n">
        <v>1</v>
      </c>
      <c r="K9" s="129" t="n">
        <v>1</v>
      </c>
      <c r="L9" s="130" t="n">
        <v>365</v>
      </c>
      <c r="M9" s="130"/>
      <c r="N9" s="131" t="n">
        <v>1</v>
      </c>
      <c r="O9" s="120" t="s">
        <v>78</v>
      </c>
      <c r="P9" s="121"/>
      <c r="Q9" s="120"/>
      <c r="R9" s="121"/>
      <c r="S9" s="120"/>
      <c r="T9" s="121"/>
      <c r="U9" s="97"/>
      <c r="V9" s="122"/>
      <c r="W9" s="97"/>
      <c r="Y9" s="94"/>
      <c r="Z9" s="127"/>
    </row>
    <row r="10" customFormat="false" ht="12.75" hidden="false" customHeight="false" outlineLevel="0" collapsed="false">
      <c r="A10" s="0"/>
      <c r="B10" s="103"/>
      <c r="C10" s="123"/>
      <c r="D10" s="118"/>
      <c r="E10" s="118" t="s">
        <v>79</v>
      </c>
      <c r="F10" s="125" t="s">
        <v>80</v>
      </c>
      <c r="G10" s="125"/>
      <c r="H10" s="128" t="s">
        <v>77</v>
      </c>
      <c r="I10" s="124" t="n">
        <v>7</v>
      </c>
      <c r="J10" s="126" t="n">
        <v>2</v>
      </c>
      <c r="K10" s="129" t="n">
        <v>1</v>
      </c>
      <c r="L10" s="130" t="n">
        <v>365</v>
      </c>
      <c r="M10" s="130"/>
      <c r="N10" s="131" t="n">
        <v>1</v>
      </c>
      <c r="O10" s="120" t="s">
        <v>81</v>
      </c>
      <c r="P10" s="121"/>
      <c r="Q10" s="120"/>
      <c r="R10" s="121"/>
      <c r="S10" s="120"/>
      <c r="T10" s="121"/>
      <c r="U10" s="97"/>
      <c r="V10" s="122"/>
      <c r="W10" s="97"/>
      <c r="Y10" s="94"/>
      <c r="Z10" s="127"/>
    </row>
    <row r="11" customFormat="false" ht="12.75" hidden="false" customHeight="false" outlineLevel="0" collapsed="false">
      <c r="A11" s="0"/>
      <c r="B11" s="103"/>
      <c r="C11" s="123"/>
      <c r="D11" s="118"/>
      <c r="E11" s="118" t="s">
        <v>82</v>
      </c>
      <c r="F11" s="125" t="s">
        <v>83</v>
      </c>
      <c r="G11" s="125"/>
      <c r="H11" s="128"/>
      <c r="I11" s="124" t="n">
        <v>7</v>
      </c>
      <c r="J11" s="126" t="n">
        <v>1</v>
      </c>
      <c r="K11" s="129" t="n">
        <v>1</v>
      </c>
      <c r="L11" s="130" t="n">
        <v>365</v>
      </c>
      <c r="M11" s="130"/>
      <c r="N11" s="131" t="n">
        <v>1</v>
      </c>
      <c r="O11" s="120"/>
      <c r="P11" s="121"/>
      <c r="Q11" s="120" t="s">
        <v>84</v>
      </c>
      <c r="R11" s="121"/>
      <c r="S11" s="120" t="s">
        <v>85</v>
      </c>
      <c r="T11" s="121"/>
      <c r="U11" s="97"/>
      <c r="V11" s="122"/>
      <c r="W11" s="97"/>
      <c r="Y11" s="94"/>
      <c r="Z11" s="127"/>
    </row>
    <row r="12" customFormat="false" ht="12.75" hidden="false" customHeight="false" outlineLevel="0" collapsed="false">
      <c r="A12" s="0"/>
      <c r="B12" s="103"/>
      <c r="C12" s="123" t="s">
        <v>86</v>
      </c>
      <c r="D12" s="118"/>
      <c r="E12" s="118"/>
      <c r="F12" s="125" t="s">
        <v>87</v>
      </c>
      <c r="G12" s="125"/>
      <c r="H12" s="125"/>
      <c r="I12" s="115"/>
      <c r="J12" s="126" t="s">
        <v>88</v>
      </c>
      <c r="K12" s="118"/>
      <c r="L12" s="119"/>
      <c r="M12" s="119"/>
      <c r="N12" s="119"/>
      <c r="O12" s="120"/>
      <c r="P12" s="121"/>
      <c r="Q12" s="120"/>
      <c r="R12" s="121"/>
      <c r="S12" s="120"/>
      <c r="T12" s="121"/>
      <c r="U12" s="97"/>
      <c r="V12" s="122"/>
      <c r="W12" s="97"/>
      <c r="Y12" s="94"/>
      <c r="Z12" s="127"/>
    </row>
    <row r="13" customFormat="false" ht="12.75" hidden="false" customHeight="false" outlineLevel="0" collapsed="false">
      <c r="A13" s="0"/>
      <c r="B13" s="103"/>
      <c r="C13" s="132"/>
      <c r="D13" s="132"/>
      <c r="E13" s="132"/>
      <c r="F13" s="133"/>
      <c r="G13" s="133"/>
      <c r="H13" s="133"/>
      <c r="I13" s="133"/>
      <c r="J13" s="133"/>
      <c r="K13" s="132"/>
      <c r="L13" s="134"/>
      <c r="M13" s="134"/>
      <c r="N13" s="134" t="s">
        <v>89</v>
      </c>
      <c r="O13" s="135"/>
      <c r="P13" s="135"/>
      <c r="Q13" s="135"/>
      <c r="R13" s="135"/>
      <c r="S13" s="135"/>
      <c r="T13" s="135"/>
      <c r="U13" s="97"/>
      <c r="V13" s="135"/>
      <c r="W13" s="97"/>
      <c r="Y13" s="94"/>
      <c r="Z13" s="127"/>
    </row>
    <row r="14" customFormat="false" ht="12.75" hidden="false" customHeight="false" outlineLevel="0" collapsed="false">
      <c r="A14" s="0"/>
      <c r="B14" s="103"/>
      <c r="C14" s="132"/>
      <c r="D14" s="132"/>
      <c r="E14" s="132"/>
      <c r="F14" s="133"/>
      <c r="G14" s="133"/>
      <c r="H14" s="133"/>
      <c r="I14" s="133"/>
      <c r="J14" s="133"/>
      <c r="K14" s="136" t="str">
        <f aca="false">+CONCATENATE("SUMA ",C6)</f>
        <v>SUMA Recollida de la fracció Resta</v>
      </c>
      <c r="L14" s="137"/>
      <c r="M14" s="137"/>
      <c r="N14" s="137" t="n">
        <f aca="false">SUM(N9:N12)</f>
        <v>3</v>
      </c>
      <c r="O14" s="137" t="n">
        <f aca="false">SUM(O9:O12)</f>
        <v>0</v>
      </c>
      <c r="P14" s="137" t="n">
        <f aca="false">SUM(P9:P12)</f>
        <v>0</v>
      </c>
      <c r="Q14" s="137" t="n">
        <f aca="false">SUM(Q9:Q12)</f>
        <v>0</v>
      </c>
      <c r="R14" s="137" t="n">
        <f aca="false">SUM(R9:R12)</f>
        <v>0</v>
      </c>
      <c r="S14" s="137" t="n">
        <f aca="false">SUM(S9:S12)</f>
        <v>0</v>
      </c>
      <c r="T14" s="137" t="n">
        <f aca="false">SUM(T9:T12)</f>
        <v>0</v>
      </c>
      <c r="U14" s="97"/>
      <c r="V14" s="137" t="n">
        <f aca="false">SUM(V9:V12)</f>
        <v>0</v>
      </c>
      <c r="W14" s="97"/>
      <c r="Y14" s="94"/>
      <c r="Z14" s="127"/>
    </row>
    <row r="15" customFormat="false" ht="12.75" hidden="false" customHeight="false" outlineLevel="0" collapsed="false">
      <c r="A15" s="0"/>
      <c r="B15" s="103"/>
      <c r="C15" s="132"/>
      <c r="D15" s="132"/>
      <c r="E15" s="132"/>
      <c r="F15" s="133"/>
      <c r="G15" s="133"/>
      <c r="H15" s="133"/>
      <c r="I15" s="133"/>
      <c r="J15" s="133"/>
      <c r="K15" s="133"/>
      <c r="L15" s="138"/>
      <c r="M15" s="138"/>
      <c r="N15" s="138"/>
      <c r="O15" s="133"/>
      <c r="P15" s="133"/>
      <c r="Q15" s="133"/>
      <c r="R15" s="133"/>
      <c r="S15" s="133"/>
      <c r="T15" s="133"/>
      <c r="U15" s="97"/>
      <c r="V15" s="98"/>
      <c r="W15" s="97"/>
      <c r="Y15" s="94"/>
      <c r="Z15" s="127"/>
    </row>
    <row r="16" customFormat="false" ht="12.75" hidden="false" customHeight="false" outlineLevel="0" collapsed="false">
      <c r="A16" s="0"/>
      <c r="B16" s="103"/>
      <c r="C16" s="139" t="s">
        <v>90</v>
      </c>
      <c r="D16" s="139"/>
      <c r="E16" s="139"/>
      <c r="F16" s="133"/>
      <c r="G16" s="133"/>
      <c r="H16" s="133"/>
      <c r="I16" s="133"/>
      <c r="J16" s="133"/>
      <c r="K16" s="133"/>
      <c r="L16" s="138"/>
      <c r="M16" s="138"/>
      <c r="N16" s="138"/>
      <c r="O16" s="133"/>
      <c r="P16" s="133"/>
      <c r="Q16" s="133"/>
      <c r="R16" s="133"/>
      <c r="S16" s="133"/>
      <c r="T16" s="133"/>
      <c r="U16" s="97"/>
      <c r="V16" s="98"/>
      <c r="W16" s="97"/>
      <c r="Y16" s="94"/>
      <c r="Z16" s="127"/>
      <c r="AA16" s="95"/>
    </row>
    <row r="17" customFormat="false" ht="12.75" hidden="false" customHeight="false" outlineLevel="0" collapsed="false">
      <c r="A17" s="0"/>
      <c r="B17" s="103"/>
      <c r="C17" s="123"/>
      <c r="D17" s="118"/>
      <c r="E17" s="118"/>
      <c r="F17" s="125"/>
      <c r="G17" s="125"/>
      <c r="H17" s="125"/>
      <c r="I17" s="115"/>
      <c r="J17" s="126"/>
      <c r="K17" s="118"/>
      <c r="L17" s="119"/>
      <c r="M17" s="119"/>
      <c r="N17" s="119"/>
      <c r="O17" s="120"/>
      <c r="P17" s="121"/>
      <c r="Q17" s="120"/>
      <c r="R17" s="121"/>
      <c r="S17" s="120"/>
      <c r="T17" s="121"/>
      <c r="U17" s="97"/>
      <c r="V17" s="122"/>
      <c r="W17" s="97"/>
      <c r="Y17" s="94"/>
      <c r="Z17" s="127"/>
      <c r="AA17" s="95"/>
    </row>
    <row r="18" customFormat="false" ht="12.75" hidden="false" customHeight="false" outlineLevel="0" collapsed="false">
      <c r="A18" s="0"/>
      <c r="B18" s="103"/>
      <c r="C18" s="123"/>
      <c r="D18" s="118"/>
      <c r="E18" s="118"/>
      <c r="F18" s="125"/>
      <c r="G18" s="125"/>
      <c r="H18" s="125"/>
      <c r="I18" s="115"/>
      <c r="J18" s="126"/>
      <c r="K18" s="118"/>
      <c r="L18" s="119"/>
      <c r="M18" s="119"/>
      <c r="N18" s="119"/>
      <c r="O18" s="120"/>
      <c r="P18" s="121"/>
      <c r="Q18" s="120"/>
      <c r="R18" s="121"/>
      <c r="S18" s="120"/>
      <c r="T18" s="121"/>
      <c r="U18" s="97"/>
      <c r="V18" s="122"/>
      <c r="W18" s="97"/>
      <c r="Y18" s="94"/>
      <c r="Z18" s="127"/>
      <c r="AA18" s="95"/>
    </row>
    <row r="19" customFormat="false" ht="12.75" hidden="false" customHeight="false" outlineLevel="0" collapsed="false">
      <c r="A19" s="0"/>
      <c r="B19" s="103"/>
      <c r="C19" s="123"/>
      <c r="D19" s="118"/>
      <c r="E19" s="118"/>
      <c r="F19" s="125"/>
      <c r="G19" s="125"/>
      <c r="H19" s="125"/>
      <c r="I19" s="115"/>
      <c r="J19" s="126"/>
      <c r="K19" s="118"/>
      <c r="L19" s="119"/>
      <c r="M19" s="119"/>
      <c r="N19" s="119"/>
      <c r="O19" s="120"/>
      <c r="P19" s="121"/>
      <c r="Q19" s="120"/>
      <c r="R19" s="121"/>
      <c r="S19" s="120"/>
      <c r="T19" s="121"/>
      <c r="U19" s="97"/>
      <c r="V19" s="122"/>
      <c r="W19" s="97"/>
      <c r="Y19" s="94"/>
      <c r="Z19" s="127"/>
      <c r="AA19" s="95"/>
    </row>
    <row r="20" customFormat="false" ht="12.75" hidden="false" customHeight="false" outlineLevel="0" collapsed="false">
      <c r="A20" s="0"/>
      <c r="B20" s="103"/>
      <c r="C20" s="123"/>
      <c r="D20" s="118"/>
      <c r="E20" s="118"/>
      <c r="F20" s="125"/>
      <c r="G20" s="125"/>
      <c r="H20" s="125"/>
      <c r="I20" s="115"/>
      <c r="J20" s="126"/>
      <c r="K20" s="118"/>
      <c r="L20" s="119"/>
      <c r="M20" s="119"/>
      <c r="N20" s="119"/>
      <c r="O20" s="120"/>
      <c r="P20" s="121"/>
      <c r="Q20" s="120"/>
      <c r="R20" s="121"/>
      <c r="S20" s="120"/>
      <c r="T20" s="121"/>
      <c r="U20" s="97"/>
      <c r="V20" s="122"/>
      <c r="W20" s="97"/>
      <c r="Y20" s="94"/>
      <c r="Z20" s="127"/>
      <c r="AA20" s="95"/>
    </row>
    <row r="21" customFormat="false" ht="12.75" hidden="false" customHeight="false" outlineLevel="0" collapsed="false">
      <c r="A21" s="0"/>
      <c r="B21" s="103"/>
      <c r="C21" s="123"/>
      <c r="D21" s="118"/>
      <c r="E21" s="118"/>
      <c r="F21" s="125"/>
      <c r="G21" s="125"/>
      <c r="H21" s="125"/>
      <c r="I21" s="115"/>
      <c r="J21" s="126"/>
      <c r="K21" s="118"/>
      <c r="L21" s="119"/>
      <c r="M21" s="119"/>
      <c r="N21" s="119"/>
      <c r="O21" s="120"/>
      <c r="P21" s="121"/>
      <c r="Q21" s="120"/>
      <c r="R21" s="121"/>
      <c r="S21" s="120"/>
      <c r="T21" s="121"/>
      <c r="U21" s="97"/>
      <c r="V21" s="122"/>
      <c r="W21" s="97"/>
      <c r="Y21" s="94"/>
      <c r="Z21" s="127"/>
      <c r="AA21" s="95"/>
    </row>
    <row r="22" customFormat="false" ht="12.75" hidden="false" customHeight="false" outlineLevel="0" collapsed="false">
      <c r="A22" s="0"/>
      <c r="B22" s="103"/>
      <c r="C22" s="123"/>
      <c r="D22" s="118"/>
      <c r="E22" s="118"/>
      <c r="F22" s="125"/>
      <c r="G22" s="125"/>
      <c r="H22" s="125"/>
      <c r="I22" s="115"/>
      <c r="J22" s="126"/>
      <c r="K22" s="118"/>
      <c r="L22" s="119"/>
      <c r="M22" s="119"/>
      <c r="N22" s="119"/>
      <c r="O22" s="120"/>
      <c r="P22" s="121"/>
      <c r="Q22" s="120"/>
      <c r="R22" s="121"/>
      <c r="S22" s="120"/>
      <c r="T22" s="121"/>
      <c r="U22" s="97"/>
      <c r="V22" s="122"/>
      <c r="W22" s="97"/>
      <c r="Y22" s="94"/>
      <c r="Z22" s="127"/>
      <c r="AA22" s="95"/>
    </row>
    <row r="23" customFormat="false" ht="12.75" hidden="false" customHeight="false" outlineLevel="0" collapsed="false">
      <c r="A23" s="0"/>
      <c r="B23" s="103"/>
      <c r="C23" s="132"/>
      <c r="D23" s="132"/>
      <c r="E23" s="132"/>
      <c r="F23" s="133"/>
      <c r="G23" s="133"/>
      <c r="H23" s="133"/>
      <c r="I23" s="133"/>
      <c r="J23" s="133"/>
      <c r="K23" s="132"/>
      <c r="L23" s="134"/>
      <c r="M23" s="134"/>
      <c r="N23" s="134" t="s">
        <v>89</v>
      </c>
      <c r="O23" s="135"/>
      <c r="P23" s="135"/>
      <c r="Q23" s="135"/>
      <c r="R23" s="135"/>
      <c r="S23" s="135"/>
      <c r="T23" s="135"/>
      <c r="U23" s="132"/>
      <c r="V23" s="140"/>
      <c r="W23" s="97"/>
      <c r="Y23" s="94"/>
      <c r="Z23" s="127"/>
      <c r="AA23" s="95"/>
    </row>
    <row r="24" customFormat="false" ht="12.75" hidden="false" customHeight="false" outlineLevel="0" collapsed="false">
      <c r="A24" s="0"/>
      <c r="B24" s="103"/>
      <c r="C24" s="132"/>
      <c r="D24" s="132"/>
      <c r="E24" s="132"/>
      <c r="F24" s="133"/>
      <c r="G24" s="133"/>
      <c r="H24" s="133"/>
      <c r="I24" s="133"/>
      <c r="J24" s="133"/>
      <c r="K24" s="136" t="str">
        <f aca="false">+CONCATENATE("SUMA ",C16)</f>
        <v>SUMA Recollida de la fracció FORM Domiciliària</v>
      </c>
      <c r="L24" s="137"/>
      <c r="M24" s="137"/>
      <c r="N24" s="137"/>
      <c r="O24" s="141"/>
      <c r="P24" s="141"/>
      <c r="Q24" s="141"/>
      <c r="R24" s="141"/>
      <c r="S24" s="141"/>
      <c r="T24" s="141"/>
      <c r="U24" s="97"/>
      <c r="V24" s="142"/>
      <c r="W24" s="97"/>
      <c r="Y24" s="94"/>
      <c r="Z24" s="127"/>
      <c r="AA24" s="95"/>
    </row>
    <row r="25" customFormat="false" ht="12.75" hidden="false" customHeight="false" outlineLevel="0" collapsed="false">
      <c r="A25" s="0"/>
      <c r="B25" s="103"/>
      <c r="C25" s="132"/>
      <c r="D25" s="132"/>
      <c r="E25" s="132"/>
      <c r="F25" s="133"/>
      <c r="G25" s="133"/>
      <c r="H25" s="133"/>
      <c r="I25" s="133"/>
      <c r="J25" s="133"/>
      <c r="K25" s="133"/>
      <c r="L25" s="138"/>
      <c r="M25" s="138"/>
      <c r="N25" s="138"/>
      <c r="O25" s="133"/>
      <c r="P25" s="133"/>
      <c r="Q25" s="133"/>
      <c r="R25" s="133"/>
      <c r="S25" s="133"/>
      <c r="T25" s="133"/>
      <c r="U25" s="97"/>
      <c r="V25" s="98"/>
      <c r="W25" s="97"/>
      <c r="Y25" s="94"/>
      <c r="Z25" s="127"/>
    </row>
    <row r="26" customFormat="false" ht="12.75" hidden="false" customHeight="false" outlineLevel="0" collapsed="false">
      <c r="A26" s="0"/>
      <c r="B26" s="103"/>
      <c r="C26" s="139" t="s">
        <v>91</v>
      </c>
      <c r="D26" s="139"/>
      <c r="E26" s="139"/>
      <c r="F26" s="133"/>
      <c r="G26" s="133"/>
      <c r="H26" s="133"/>
      <c r="I26" s="133"/>
      <c r="J26" s="133"/>
      <c r="K26" s="133"/>
      <c r="L26" s="138"/>
      <c r="M26" s="138"/>
      <c r="N26" s="138"/>
      <c r="O26" s="133"/>
      <c r="P26" s="133"/>
      <c r="Q26" s="133"/>
      <c r="R26" s="133"/>
      <c r="S26" s="133"/>
      <c r="T26" s="133"/>
      <c r="U26" s="97"/>
      <c r="V26" s="98"/>
      <c r="W26" s="97"/>
      <c r="Y26" s="94"/>
      <c r="Z26" s="127"/>
      <c r="AA26" s="95"/>
    </row>
    <row r="27" customFormat="false" ht="12.75" hidden="false" customHeight="false" outlineLevel="0" collapsed="false">
      <c r="A27" s="0"/>
      <c r="B27" s="103"/>
      <c r="C27" s="123"/>
      <c r="D27" s="118"/>
      <c r="E27" s="118"/>
      <c r="F27" s="125"/>
      <c r="G27" s="125"/>
      <c r="H27" s="125"/>
      <c r="I27" s="115"/>
      <c r="J27" s="126"/>
      <c r="K27" s="118"/>
      <c r="L27" s="119"/>
      <c r="M27" s="119"/>
      <c r="N27" s="119"/>
      <c r="O27" s="120"/>
      <c r="P27" s="121"/>
      <c r="Q27" s="120"/>
      <c r="R27" s="121"/>
      <c r="S27" s="120"/>
      <c r="T27" s="121"/>
      <c r="U27" s="97"/>
      <c r="V27" s="122"/>
      <c r="W27" s="97"/>
      <c r="Y27" s="94"/>
      <c r="Z27" s="127"/>
      <c r="AA27" s="95"/>
    </row>
    <row r="28" customFormat="false" ht="12.75" hidden="false" customHeight="false" outlineLevel="0" collapsed="false">
      <c r="A28" s="0"/>
      <c r="B28" s="103"/>
      <c r="C28" s="123"/>
      <c r="D28" s="118"/>
      <c r="E28" s="118"/>
      <c r="F28" s="125"/>
      <c r="G28" s="125"/>
      <c r="H28" s="125"/>
      <c r="I28" s="115"/>
      <c r="J28" s="126"/>
      <c r="K28" s="118"/>
      <c r="L28" s="119"/>
      <c r="M28" s="119"/>
      <c r="N28" s="119"/>
      <c r="O28" s="120"/>
      <c r="P28" s="121"/>
      <c r="Q28" s="120"/>
      <c r="R28" s="121"/>
      <c r="S28" s="120"/>
      <c r="T28" s="121"/>
      <c r="U28" s="97"/>
      <c r="V28" s="122"/>
      <c r="W28" s="97"/>
      <c r="Y28" s="94"/>
      <c r="Z28" s="127"/>
      <c r="AA28" s="95"/>
    </row>
    <row r="29" customFormat="false" ht="12.75" hidden="false" customHeight="false" outlineLevel="0" collapsed="false">
      <c r="A29" s="0"/>
      <c r="B29" s="103"/>
      <c r="C29" s="123"/>
      <c r="D29" s="118"/>
      <c r="E29" s="118"/>
      <c r="F29" s="125"/>
      <c r="G29" s="125"/>
      <c r="H29" s="125"/>
      <c r="I29" s="115"/>
      <c r="J29" s="126"/>
      <c r="K29" s="118"/>
      <c r="L29" s="119"/>
      <c r="M29" s="119"/>
      <c r="N29" s="119"/>
      <c r="O29" s="120"/>
      <c r="P29" s="121"/>
      <c r="Q29" s="120"/>
      <c r="R29" s="121"/>
      <c r="S29" s="120"/>
      <c r="T29" s="121"/>
      <c r="U29" s="97"/>
      <c r="V29" s="122"/>
      <c r="W29" s="97"/>
      <c r="Y29" s="94"/>
      <c r="Z29" s="127"/>
      <c r="AA29" s="95"/>
    </row>
    <row r="30" customFormat="false" ht="12.75" hidden="false" customHeight="false" outlineLevel="0" collapsed="false">
      <c r="A30" s="0"/>
      <c r="B30" s="103"/>
      <c r="C30" s="123"/>
      <c r="D30" s="118"/>
      <c r="E30" s="118"/>
      <c r="F30" s="125"/>
      <c r="G30" s="125"/>
      <c r="H30" s="125"/>
      <c r="I30" s="115"/>
      <c r="J30" s="126"/>
      <c r="K30" s="118"/>
      <c r="L30" s="119"/>
      <c r="M30" s="119"/>
      <c r="N30" s="119"/>
      <c r="O30" s="120"/>
      <c r="P30" s="121"/>
      <c r="Q30" s="120"/>
      <c r="R30" s="121"/>
      <c r="S30" s="120"/>
      <c r="T30" s="121"/>
      <c r="U30" s="97"/>
      <c r="V30" s="122"/>
      <c r="W30" s="97"/>
      <c r="Y30" s="94"/>
      <c r="Z30" s="127"/>
      <c r="AA30" s="95"/>
    </row>
    <row r="31" customFormat="false" ht="12.75" hidden="false" customHeight="false" outlineLevel="0" collapsed="false">
      <c r="A31" s="0"/>
      <c r="B31" s="103"/>
      <c r="C31" s="123"/>
      <c r="D31" s="118"/>
      <c r="E31" s="118"/>
      <c r="F31" s="125"/>
      <c r="G31" s="125"/>
      <c r="H31" s="125"/>
      <c r="I31" s="115"/>
      <c r="J31" s="126"/>
      <c r="K31" s="118"/>
      <c r="L31" s="119"/>
      <c r="M31" s="119"/>
      <c r="N31" s="119"/>
      <c r="O31" s="120"/>
      <c r="P31" s="121"/>
      <c r="Q31" s="120"/>
      <c r="R31" s="121"/>
      <c r="S31" s="120"/>
      <c r="T31" s="121"/>
      <c r="U31" s="97"/>
      <c r="V31" s="122"/>
      <c r="W31" s="97"/>
      <c r="Y31" s="94"/>
      <c r="Z31" s="127"/>
      <c r="AA31" s="95"/>
    </row>
    <row r="32" customFormat="false" ht="12.75" hidden="false" customHeight="false" outlineLevel="0" collapsed="false">
      <c r="A32" s="0"/>
      <c r="B32" s="103"/>
      <c r="C32" s="123"/>
      <c r="D32" s="118"/>
      <c r="E32" s="118"/>
      <c r="F32" s="125"/>
      <c r="G32" s="125"/>
      <c r="H32" s="125"/>
      <c r="I32" s="115"/>
      <c r="J32" s="126"/>
      <c r="K32" s="118"/>
      <c r="L32" s="119"/>
      <c r="M32" s="119"/>
      <c r="N32" s="119"/>
      <c r="O32" s="120"/>
      <c r="P32" s="121"/>
      <c r="Q32" s="120"/>
      <c r="R32" s="121"/>
      <c r="S32" s="120"/>
      <c r="T32" s="121"/>
      <c r="U32" s="97"/>
      <c r="V32" s="122"/>
      <c r="W32" s="97"/>
      <c r="Y32" s="94"/>
      <c r="Z32" s="127"/>
      <c r="AA32" s="95"/>
    </row>
    <row r="33" customFormat="false" ht="12.75" hidden="false" customHeight="false" outlineLevel="0" collapsed="false">
      <c r="A33" s="0"/>
      <c r="B33" s="103"/>
      <c r="C33" s="132"/>
      <c r="D33" s="132"/>
      <c r="E33" s="132"/>
      <c r="F33" s="133"/>
      <c r="G33" s="133"/>
      <c r="H33" s="133"/>
      <c r="I33" s="133"/>
      <c r="J33" s="133"/>
      <c r="K33" s="132"/>
      <c r="L33" s="134"/>
      <c r="M33" s="134"/>
      <c r="N33" s="134" t="s">
        <v>89</v>
      </c>
      <c r="O33" s="135"/>
      <c r="P33" s="135"/>
      <c r="Q33" s="135"/>
      <c r="R33" s="135"/>
      <c r="S33" s="135"/>
      <c r="T33" s="135"/>
      <c r="U33" s="132"/>
      <c r="V33" s="140"/>
      <c r="W33" s="97"/>
      <c r="Y33" s="94"/>
      <c r="Z33" s="127"/>
      <c r="AA33" s="95"/>
    </row>
    <row r="34" customFormat="false" ht="12.75" hidden="false" customHeight="false" outlineLevel="0" collapsed="false">
      <c r="A34" s="0"/>
      <c r="B34" s="103"/>
      <c r="C34" s="132"/>
      <c r="D34" s="132"/>
      <c r="E34" s="132"/>
      <c r="F34" s="133"/>
      <c r="G34" s="133"/>
      <c r="H34" s="133"/>
      <c r="I34" s="133"/>
      <c r="J34" s="133"/>
      <c r="K34" s="136" t="str">
        <f aca="false">+CONCATENATE("SUMA ",C26)</f>
        <v>SUMA Recollida de la fracció FORM Comercial a activitats no incloses a l'annex 5,3</v>
      </c>
      <c r="L34" s="137"/>
      <c r="M34" s="137"/>
      <c r="N34" s="137"/>
      <c r="O34" s="141"/>
      <c r="P34" s="141"/>
      <c r="Q34" s="141"/>
      <c r="R34" s="141"/>
      <c r="S34" s="141"/>
      <c r="T34" s="141"/>
      <c r="U34" s="97"/>
      <c r="V34" s="142"/>
      <c r="W34" s="97"/>
      <c r="Y34" s="94"/>
      <c r="Z34" s="127"/>
      <c r="AA34" s="95"/>
    </row>
    <row r="35" customFormat="false" ht="12.75" hidden="false" customHeight="false" outlineLevel="0" collapsed="false">
      <c r="A35" s="0"/>
      <c r="B35" s="103"/>
      <c r="C35" s="132"/>
      <c r="D35" s="132"/>
      <c r="E35" s="132"/>
      <c r="F35" s="133"/>
      <c r="G35" s="133"/>
      <c r="H35" s="133"/>
      <c r="I35" s="133"/>
      <c r="J35" s="133"/>
      <c r="K35" s="133"/>
      <c r="L35" s="138"/>
      <c r="M35" s="138"/>
      <c r="N35" s="138"/>
      <c r="O35" s="133"/>
      <c r="P35" s="133"/>
      <c r="Q35" s="133"/>
      <c r="R35" s="133"/>
      <c r="S35" s="133"/>
      <c r="T35" s="133"/>
      <c r="U35" s="97"/>
      <c r="V35" s="98"/>
      <c r="W35" s="97"/>
      <c r="Y35" s="94"/>
      <c r="Z35" s="127"/>
    </row>
    <row r="36" customFormat="false" ht="12.75" hidden="false" customHeight="false" outlineLevel="0" collapsed="false">
      <c r="A36" s="0"/>
      <c r="B36" s="103"/>
      <c r="C36" s="139" t="s">
        <v>92</v>
      </c>
      <c r="D36" s="139"/>
      <c r="E36" s="139"/>
      <c r="F36" s="133"/>
      <c r="G36" s="133"/>
      <c r="H36" s="133"/>
      <c r="I36" s="133"/>
      <c r="J36" s="133"/>
      <c r="K36" s="133"/>
      <c r="L36" s="138"/>
      <c r="M36" s="138"/>
      <c r="N36" s="138"/>
      <c r="O36" s="133"/>
      <c r="P36" s="133"/>
      <c r="Q36" s="133"/>
      <c r="R36" s="133"/>
      <c r="S36" s="133"/>
      <c r="T36" s="133"/>
      <c r="U36" s="97"/>
      <c r="V36" s="98"/>
      <c r="W36" s="97"/>
      <c r="Y36" s="94"/>
      <c r="Z36" s="127"/>
      <c r="AA36" s="95"/>
    </row>
    <row r="37" customFormat="false" ht="12.75" hidden="false" customHeight="false" outlineLevel="0" collapsed="false">
      <c r="A37" s="0"/>
      <c r="B37" s="103"/>
      <c r="C37" s="123"/>
      <c r="D37" s="118"/>
      <c r="E37" s="118"/>
      <c r="F37" s="125"/>
      <c r="G37" s="125"/>
      <c r="H37" s="125"/>
      <c r="I37" s="115"/>
      <c r="J37" s="126"/>
      <c r="K37" s="118"/>
      <c r="L37" s="119"/>
      <c r="M37" s="119"/>
      <c r="N37" s="119"/>
      <c r="O37" s="120"/>
      <c r="P37" s="121"/>
      <c r="Q37" s="120"/>
      <c r="R37" s="121"/>
      <c r="S37" s="120"/>
      <c r="T37" s="121"/>
      <c r="U37" s="97"/>
      <c r="V37" s="122"/>
      <c r="W37" s="97"/>
      <c r="Y37" s="94"/>
      <c r="Z37" s="127"/>
      <c r="AA37" s="95"/>
    </row>
    <row r="38" customFormat="false" ht="12.75" hidden="false" customHeight="false" outlineLevel="0" collapsed="false">
      <c r="A38" s="0"/>
      <c r="B38" s="103"/>
      <c r="C38" s="123"/>
      <c r="D38" s="118"/>
      <c r="E38" s="118"/>
      <c r="F38" s="125"/>
      <c r="G38" s="125"/>
      <c r="H38" s="125"/>
      <c r="I38" s="115"/>
      <c r="J38" s="126"/>
      <c r="K38" s="118"/>
      <c r="L38" s="119"/>
      <c r="M38" s="119"/>
      <c r="N38" s="119"/>
      <c r="O38" s="120"/>
      <c r="P38" s="121"/>
      <c r="Q38" s="120"/>
      <c r="R38" s="121"/>
      <c r="S38" s="120"/>
      <c r="T38" s="121"/>
      <c r="U38" s="97"/>
      <c r="V38" s="122"/>
      <c r="W38" s="97"/>
      <c r="Y38" s="94"/>
      <c r="Z38" s="127"/>
      <c r="AA38" s="95"/>
    </row>
    <row r="39" customFormat="false" ht="12.75" hidden="false" customHeight="false" outlineLevel="0" collapsed="false">
      <c r="A39" s="0"/>
      <c r="B39" s="103"/>
      <c r="C39" s="123"/>
      <c r="D39" s="118"/>
      <c r="E39" s="118"/>
      <c r="F39" s="125"/>
      <c r="G39" s="125"/>
      <c r="H39" s="125"/>
      <c r="I39" s="115"/>
      <c r="J39" s="126"/>
      <c r="K39" s="118"/>
      <c r="L39" s="119"/>
      <c r="M39" s="119"/>
      <c r="N39" s="119"/>
      <c r="O39" s="120"/>
      <c r="P39" s="121"/>
      <c r="Q39" s="120"/>
      <c r="R39" s="121"/>
      <c r="S39" s="120"/>
      <c r="T39" s="121"/>
      <c r="U39" s="97"/>
      <c r="V39" s="122"/>
      <c r="W39" s="97"/>
      <c r="Y39" s="94"/>
      <c r="Z39" s="127"/>
      <c r="AA39" s="95"/>
    </row>
    <row r="40" customFormat="false" ht="12.75" hidden="false" customHeight="false" outlineLevel="0" collapsed="false">
      <c r="A40" s="0"/>
      <c r="B40" s="103"/>
      <c r="C40" s="123"/>
      <c r="D40" s="118"/>
      <c r="E40" s="118"/>
      <c r="F40" s="125"/>
      <c r="G40" s="125"/>
      <c r="H40" s="125"/>
      <c r="I40" s="115"/>
      <c r="J40" s="126"/>
      <c r="K40" s="118"/>
      <c r="L40" s="119"/>
      <c r="M40" s="119"/>
      <c r="N40" s="119"/>
      <c r="O40" s="120"/>
      <c r="P40" s="121"/>
      <c r="Q40" s="120"/>
      <c r="R40" s="121"/>
      <c r="S40" s="120"/>
      <c r="T40" s="121"/>
      <c r="U40" s="97"/>
      <c r="V40" s="122"/>
      <c r="W40" s="97"/>
      <c r="Y40" s="94"/>
      <c r="Z40" s="127"/>
      <c r="AA40" s="95"/>
    </row>
    <row r="41" customFormat="false" ht="12.75" hidden="false" customHeight="false" outlineLevel="0" collapsed="false">
      <c r="A41" s="0"/>
      <c r="B41" s="103"/>
      <c r="C41" s="123"/>
      <c r="D41" s="118"/>
      <c r="E41" s="118"/>
      <c r="F41" s="125"/>
      <c r="G41" s="125"/>
      <c r="H41" s="125"/>
      <c r="I41" s="115"/>
      <c r="J41" s="126"/>
      <c r="K41" s="118"/>
      <c r="L41" s="119"/>
      <c r="M41" s="119"/>
      <c r="N41" s="119"/>
      <c r="O41" s="120"/>
      <c r="P41" s="121"/>
      <c r="Q41" s="120"/>
      <c r="R41" s="121"/>
      <c r="S41" s="120"/>
      <c r="T41" s="121"/>
      <c r="U41" s="97"/>
      <c r="V41" s="122"/>
      <c r="W41" s="97"/>
      <c r="Y41" s="94"/>
      <c r="Z41" s="127"/>
      <c r="AA41" s="95"/>
    </row>
    <row r="42" customFormat="false" ht="12.75" hidden="false" customHeight="false" outlineLevel="0" collapsed="false">
      <c r="A42" s="0"/>
      <c r="B42" s="103"/>
      <c r="C42" s="123"/>
      <c r="D42" s="118"/>
      <c r="E42" s="118"/>
      <c r="F42" s="125"/>
      <c r="G42" s="125"/>
      <c r="H42" s="125"/>
      <c r="I42" s="115"/>
      <c r="J42" s="126"/>
      <c r="K42" s="118"/>
      <c r="L42" s="119"/>
      <c r="M42" s="119"/>
      <c r="N42" s="119"/>
      <c r="O42" s="120"/>
      <c r="P42" s="121"/>
      <c r="Q42" s="120"/>
      <c r="R42" s="121"/>
      <c r="S42" s="120"/>
      <c r="T42" s="121"/>
      <c r="U42" s="97"/>
      <c r="V42" s="122"/>
      <c r="W42" s="97"/>
      <c r="Y42" s="94"/>
      <c r="Z42" s="127"/>
      <c r="AA42" s="95"/>
    </row>
    <row r="43" customFormat="false" ht="12.75" hidden="false" customHeight="false" outlineLevel="0" collapsed="false">
      <c r="A43" s="0"/>
      <c r="B43" s="103"/>
      <c r="C43" s="132"/>
      <c r="D43" s="132"/>
      <c r="E43" s="132"/>
      <c r="F43" s="133"/>
      <c r="G43" s="133"/>
      <c r="H43" s="133"/>
      <c r="I43" s="133"/>
      <c r="J43" s="133"/>
      <c r="K43" s="132"/>
      <c r="L43" s="134"/>
      <c r="M43" s="134"/>
      <c r="N43" s="134" t="s">
        <v>89</v>
      </c>
      <c r="O43" s="135"/>
      <c r="P43" s="135"/>
      <c r="Q43" s="135"/>
      <c r="R43" s="135"/>
      <c r="S43" s="135"/>
      <c r="T43" s="135"/>
      <c r="U43" s="132"/>
      <c r="V43" s="140"/>
      <c r="W43" s="97"/>
      <c r="Y43" s="94"/>
      <c r="Z43" s="127"/>
      <c r="AA43" s="95"/>
    </row>
    <row r="44" customFormat="false" ht="12.75" hidden="false" customHeight="false" outlineLevel="0" collapsed="false">
      <c r="A44" s="0"/>
      <c r="B44" s="103"/>
      <c r="C44" s="132"/>
      <c r="D44" s="132"/>
      <c r="E44" s="132"/>
      <c r="F44" s="133"/>
      <c r="G44" s="133"/>
      <c r="H44" s="133"/>
      <c r="I44" s="133"/>
      <c r="J44" s="133"/>
      <c r="K44" s="136" t="str">
        <f aca="false">+CONCATENATE("SUMA ",C36)</f>
        <v>SUMA Recollida de la fracció FORM Activitats de l'annex 5.3</v>
      </c>
      <c r="L44" s="137"/>
      <c r="M44" s="137"/>
      <c r="N44" s="137"/>
      <c r="O44" s="141"/>
      <c r="P44" s="141"/>
      <c r="Q44" s="141"/>
      <c r="R44" s="141"/>
      <c r="S44" s="141"/>
      <c r="T44" s="141"/>
      <c r="U44" s="97"/>
      <c r="V44" s="142"/>
      <c r="W44" s="97"/>
      <c r="Y44" s="94"/>
      <c r="Z44" s="127"/>
      <c r="AA44" s="95"/>
    </row>
    <row r="45" customFormat="false" ht="12.75" hidden="false" customHeight="false" outlineLevel="0" collapsed="false">
      <c r="A45" s="0"/>
      <c r="B45" s="103"/>
      <c r="C45" s="143"/>
      <c r="D45" s="143"/>
      <c r="E45" s="143"/>
      <c r="F45" s="143"/>
      <c r="G45" s="143"/>
      <c r="H45" s="143"/>
      <c r="I45" s="143"/>
      <c r="J45" s="133"/>
      <c r="K45" s="132"/>
      <c r="L45" s="134"/>
      <c r="M45" s="134"/>
      <c r="N45" s="134"/>
      <c r="O45" s="135"/>
      <c r="P45" s="135"/>
      <c r="Q45" s="135"/>
      <c r="R45" s="135"/>
      <c r="S45" s="135"/>
      <c r="T45" s="135"/>
      <c r="U45" s="97"/>
      <c r="V45" s="140"/>
      <c r="W45" s="97"/>
      <c r="Y45" s="94"/>
      <c r="Z45" s="127"/>
      <c r="AA45" s="95"/>
    </row>
    <row r="46" customFormat="false" ht="12.75" hidden="false" customHeight="false" outlineLevel="0" collapsed="false">
      <c r="A46" s="0"/>
      <c r="B46" s="103"/>
      <c r="C46" s="139" t="s">
        <v>93</v>
      </c>
      <c r="D46" s="139"/>
      <c r="E46" s="139"/>
      <c r="F46" s="133"/>
      <c r="G46" s="133"/>
      <c r="H46" s="133"/>
      <c r="I46" s="133"/>
      <c r="J46" s="133"/>
      <c r="K46" s="144"/>
      <c r="L46" s="145"/>
      <c r="M46" s="145"/>
      <c r="N46" s="145"/>
      <c r="O46" s="146"/>
      <c r="P46" s="146"/>
      <c r="Q46" s="146"/>
      <c r="R46" s="146"/>
      <c r="S46" s="146"/>
      <c r="T46" s="146"/>
      <c r="U46" s="147"/>
      <c r="V46" s="148"/>
      <c r="W46" s="97"/>
      <c r="Y46" s="94"/>
      <c r="Z46" s="127"/>
      <c r="AA46" s="95"/>
    </row>
    <row r="47" customFormat="false" ht="12.75" hidden="false" customHeight="false" outlineLevel="0" collapsed="false">
      <c r="A47" s="0"/>
      <c r="B47" s="103"/>
      <c r="C47" s="123"/>
      <c r="D47" s="118"/>
      <c r="E47" s="118"/>
      <c r="F47" s="125"/>
      <c r="G47" s="125"/>
      <c r="H47" s="125"/>
      <c r="I47" s="115"/>
      <c r="J47" s="126"/>
      <c r="K47" s="118"/>
      <c r="L47" s="119"/>
      <c r="M47" s="119"/>
      <c r="N47" s="119"/>
      <c r="O47" s="120"/>
      <c r="P47" s="121"/>
      <c r="Q47" s="120"/>
      <c r="R47" s="121"/>
      <c r="S47" s="120"/>
      <c r="T47" s="121"/>
      <c r="U47" s="97"/>
      <c r="V47" s="122"/>
      <c r="W47" s="97"/>
      <c r="Y47" s="94"/>
      <c r="Z47" s="127"/>
      <c r="AA47" s="95"/>
    </row>
    <row r="48" customFormat="false" ht="12.75" hidden="false" customHeight="false" outlineLevel="0" collapsed="false">
      <c r="A48" s="0"/>
      <c r="B48" s="103"/>
      <c r="C48" s="123"/>
      <c r="D48" s="118"/>
      <c r="E48" s="118"/>
      <c r="F48" s="125"/>
      <c r="G48" s="125"/>
      <c r="H48" s="125"/>
      <c r="I48" s="115"/>
      <c r="J48" s="126"/>
      <c r="K48" s="118"/>
      <c r="L48" s="119"/>
      <c r="M48" s="119"/>
      <c r="N48" s="119"/>
      <c r="O48" s="120"/>
      <c r="P48" s="121"/>
      <c r="Q48" s="120"/>
      <c r="R48" s="121"/>
      <c r="S48" s="120"/>
      <c r="T48" s="121"/>
      <c r="U48" s="97"/>
      <c r="V48" s="122"/>
      <c r="W48" s="97"/>
      <c r="Y48" s="94"/>
      <c r="Z48" s="127"/>
      <c r="AA48" s="95"/>
    </row>
    <row r="49" customFormat="false" ht="12.75" hidden="false" customHeight="false" outlineLevel="0" collapsed="false">
      <c r="A49" s="0"/>
      <c r="B49" s="103"/>
      <c r="C49" s="123"/>
      <c r="D49" s="118"/>
      <c r="E49" s="118"/>
      <c r="F49" s="125"/>
      <c r="G49" s="125"/>
      <c r="H49" s="125"/>
      <c r="I49" s="115"/>
      <c r="J49" s="126"/>
      <c r="K49" s="118"/>
      <c r="L49" s="119"/>
      <c r="M49" s="119"/>
      <c r="N49" s="119"/>
      <c r="O49" s="120"/>
      <c r="P49" s="121"/>
      <c r="Q49" s="120"/>
      <c r="R49" s="121"/>
      <c r="S49" s="120"/>
      <c r="T49" s="121"/>
      <c r="U49" s="97"/>
      <c r="V49" s="122"/>
      <c r="W49" s="97"/>
      <c r="Y49" s="94"/>
      <c r="Z49" s="127"/>
      <c r="AA49" s="95"/>
    </row>
    <row r="50" customFormat="false" ht="12.75" hidden="false" customHeight="false" outlineLevel="0" collapsed="false">
      <c r="A50" s="0"/>
      <c r="B50" s="103"/>
      <c r="C50" s="123"/>
      <c r="D50" s="118"/>
      <c r="E50" s="118"/>
      <c r="F50" s="125"/>
      <c r="G50" s="125"/>
      <c r="H50" s="125"/>
      <c r="I50" s="115"/>
      <c r="J50" s="126"/>
      <c r="K50" s="118"/>
      <c r="L50" s="119"/>
      <c r="M50" s="119"/>
      <c r="N50" s="119"/>
      <c r="O50" s="120"/>
      <c r="P50" s="121"/>
      <c r="Q50" s="120"/>
      <c r="R50" s="121"/>
      <c r="S50" s="120"/>
      <c r="T50" s="121"/>
      <c r="U50" s="97"/>
      <c r="V50" s="122"/>
      <c r="W50" s="97"/>
      <c r="Y50" s="94"/>
      <c r="Z50" s="127"/>
      <c r="AA50" s="95"/>
    </row>
    <row r="51" customFormat="false" ht="12.75" hidden="false" customHeight="false" outlineLevel="0" collapsed="false">
      <c r="A51" s="0"/>
      <c r="B51" s="103"/>
      <c r="C51" s="123"/>
      <c r="D51" s="118"/>
      <c r="E51" s="118"/>
      <c r="F51" s="125"/>
      <c r="G51" s="125"/>
      <c r="H51" s="125"/>
      <c r="I51" s="115"/>
      <c r="J51" s="126"/>
      <c r="K51" s="118"/>
      <c r="L51" s="119"/>
      <c r="M51" s="119"/>
      <c r="N51" s="119"/>
      <c r="O51" s="120"/>
      <c r="P51" s="121"/>
      <c r="Q51" s="120"/>
      <c r="R51" s="121"/>
      <c r="S51" s="120"/>
      <c r="T51" s="121"/>
      <c r="U51" s="97"/>
      <c r="V51" s="122"/>
      <c r="W51" s="97"/>
      <c r="Y51" s="94"/>
      <c r="Z51" s="127"/>
      <c r="AA51" s="95"/>
    </row>
    <row r="52" customFormat="false" ht="12.75" hidden="false" customHeight="false" outlineLevel="0" collapsed="false">
      <c r="A52" s="0"/>
      <c r="B52" s="103"/>
      <c r="C52" s="123"/>
      <c r="D52" s="118"/>
      <c r="E52" s="118"/>
      <c r="F52" s="125"/>
      <c r="G52" s="125"/>
      <c r="H52" s="125"/>
      <c r="I52" s="115"/>
      <c r="J52" s="126"/>
      <c r="K52" s="118"/>
      <c r="L52" s="119"/>
      <c r="M52" s="119"/>
      <c r="N52" s="119"/>
      <c r="O52" s="120"/>
      <c r="P52" s="121"/>
      <c r="Q52" s="120"/>
      <c r="R52" s="121"/>
      <c r="S52" s="120"/>
      <c r="T52" s="121"/>
      <c r="U52" s="97"/>
      <c r="V52" s="122"/>
      <c r="W52" s="97"/>
      <c r="Y52" s="94"/>
      <c r="Z52" s="127"/>
      <c r="AA52" s="95"/>
    </row>
    <row r="53" customFormat="false" ht="12.75" hidden="false" customHeight="false" outlineLevel="0" collapsed="false">
      <c r="A53" s="0"/>
      <c r="B53" s="103"/>
      <c r="C53" s="143"/>
      <c r="D53" s="143"/>
      <c r="E53" s="143"/>
      <c r="F53" s="143"/>
      <c r="G53" s="143"/>
      <c r="H53" s="143"/>
      <c r="I53" s="143"/>
      <c r="J53" s="133"/>
      <c r="K53" s="132"/>
      <c r="L53" s="134"/>
      <c r="M53" s="134"/>
      <c r="N53" s="134" t="s">
        <v>89</v>
      </c>
      <c r="O53" s="135"/>
      <c r="P53" s="135"/>
      <c r="Q53" s="135"/>
      <c r="R53" s="135"/>
      <c r="S53" s="135"/>
      <c r="T53" s="135"/>
      <c r="U53" s="97"/>
      <c r="V53" s="140"/>
      <c r="W53" s="97"/>
      <c r="Y53" s="94"/>
      <c r="Z53" s="127"/>
      <c r="AA53" s="95"/>
    </row>
    <row r="54" customFormat="false" ht="12.75" hidden="false" customHeight="false" outlineLevel="0" collapsed="false">
      <c r="A54" s="0"/>
      <c r="B54" s="103"/>
      <c r="C54" s="143"/>
      <c r="D54" s="143"/>
      <c r="E54" s="143"/>
      <c r="F54" s="143"/>
      <c r="G54" s="143"/>
      <c r="H54" s="143"/>
      <c r="I54" s="143"/>
      <c r="J54" s="133"/>
      <c r="K54" s="136" t="str">
        <f aca="false">+CONCATENATE("SUMA ",C46)</f>
        <v>SUMA Recollida Envasos lleugers</v>
      </c>
      <c r="L54" s="137"/>
      <c r="M54" s="137"/>
      <c r="N54" s="137"/>
      <c r="O54" s="141"/>
      <c r="P54" s="141"/>
      <c r="Q54" s="141"/>
      <c r="R54" s="141"/>
      <c r="S54" s="141"/>
      <c r="T54" s="141"/>
      <c r="U54" s="97"/>
      <c r="V54" s="142"/>
      <c r="W54" s="97"/>
      <c r="Y54" s="94"/>
      <c r="Z54" s="127"/>
      <c r="AA54" s="95"/>
    </row>
    <row r="55" customFormat="false" ht="12.75" hidden="false" customHeight="false" outlineLevel="0" collapsed="false">
      <c r="A55" s="0"/>
      <c r="B55" s="103"/>
      <c r="C55" s="143"/>
      <c r="D55" s="143"/>
      <c r="E55" s="143"/>
      <c r="F55" s="143"/>
      <c r="G55" s="143"/>
      <c r="H55" s="143"/>
      <c r="I55" s="143"/>
      <c r="J55" s="133"/>
      <c r="K55" s="132"/>
      <c r="L55" s="134"/>
      <c r="M55" s="134"/>
      <c r="N55" s="134"/>
      <c r="O55" s="135"/>
      <c r="P55" s="135"/>
      <c r="Q55" s="135"/>
      <c r="R55" s="135"/>
      <c r="S55" s="135"/>
      <c r="T55" s="135"/>
      <c r="U55" s="97"/>
      <c r="V55" s="140"/>
      <c r="W55" s="97"/>
      <c r="Y55" s="94"/>
      <c r="Z55" s="127"/>
      <c r="AA55" s="95"/>
    </row>
    <row r="56" customFormat="false" ht="12.75" hidden="false" customHeight="false" outlineLevel="0" collapsed="false">
      <c r="A56" s="0"/>
      <c r="B56" s="103"/>
      <c r="C56" s="139" t="s">
        <v>94</v>
      </c>
      <c r="D56" s="139"/>
      <c r="E56" s="139"/>
      <c r="F56" s="133"/>
      <c r="G56" s="133"/>
      <c r="H56" s="133"/>
      <c r="I56" s="133"/>
      <c r="J56" s="133"/>
      <c r="K56" s="144"/>
      <c r="L56" s="145"/>
      <c r="M56" s="145"/>
      <c r="N56" s="145"/>
      <c r="O56" s="146"/>
      <c r="P56" s="146"/>
      <c r="Q56" s="146"/>
      <c r="R56" s="146"/>
      <c r="S56" s="146"/>
      <c r="T56" s="146"/>
      <c r="U56" s="147"/>
      <c r="V56" s="148"/>
      <c r="W56" s="97"/>
      <c r="Y56" s="94"/>
      <c r="Z56" s="127"/>
      <c r="AA56" s="95"/>
    </row>
    <row r="57" customFormat="false" ht="12.75" hidden="false" customHeight="false" outlineLevel="0" collapsed="false">
      <c r="A57" s="0"/>
      <c r="B57" s="103"/>
      <c r="C57" s="123"/>
      <c r="D57" s="118"/>
      <c r="E57" s="118"/>
      <c r="F57" s="125"/>
      <c r="G57" s="125"/>
      <c r="H57" s="125"/>
      <c r="I57" s="115"/>
      <c r="J57" s="126"/>
      <c r="K57" s="118"/>
      <c r="L57" s="119"/>
      <c r="M57" s="119"/>
      <c r="N57" s="119"/>
      <c r="O57" s="120"/>
      <c r="P57" s="121"/>
      <c r="Q57" s="120"/>
      <c r="R57" s="121"/>
      <c r="S57" s="120"/>
      <c r="T57" s="121"/>
      <c r="U57" s="97"/>
      <c r="V57" s="122"/>
      <c r="W57" s="97"/>
      <c r="Y57" s="94"/>
      <c r="Z57" s="127"/>
      <c r="AA57" s="95"/>
    </row>
    <row r="58" customFormat="false" ht="12.75" hidden="false" customHeight="false" outlineLevel="0" collapsed="false">
      <c r="A58" s="0"/>
      <c r="B58" s="103"/>
      <c r="C58" s="123"/>
      <c r="D58" s="118"/>
      <c r="E58" s="118"/>
      <c r="F58" s="125"/>
      <c r="G58" s="125"/>
      <c r="H58" s="125"/>
      <c r="I58" s="115"/>
      <c r="J58" s="126"/>
      <c r="K58" s="118"/>
      <c r="L58" s="119"/>
      <c r="M58" s="119"/>
      <c r="N58" s="119"/>
      <c r="O58" s="120"/>
      <c r="P58" s="121"/>
      <c r="Q58" s="120"/>
      <c r="R58" s="121"/>
      <c r="S58" s="120"/>
      <c r="T58" s="121"/>
      <c r="U58" s="97"/>
      <c r="V58" s="122"/>
      <c r="W58" s="97"/>
      <c r="Y58" s="94"/>
      <c r="Z58" s="127"/>
      <c r="AA58" s="95"/>
    </row>
    <row r="59" customFormat="false" ht="12.75" hidden="false" customHeight="false" outlineLevel="0" collapsed="false">
      <c r="A59" s="0"/>
      <c r="B59" s="103"/>
      <c r="C59" s="123"/>
      <c r="D59" s="118"/>
      <c r="E59" s="118"/>
      <c r="F59" s="125"/>
      <c r="G59" s="125"/>
      <c r="H59" s="125"/>
      <c r="I59" s="115"/>
      <c r="J59" s="126"/>
      <c r="K59" s="118"/>
      <c r="L59" s="119"/>
      <c r="M59" s="119"/>
      <c r="N59" s="119"/>
      <c r="O59" s="120"/>
      <c r="P59" s="121"/>
      <c r="Q59" s="120"/>
      <c r="R59" s="121"/>
      <c r="S59" s="120"/>
      <c r="T59" s="121"/>
      <c r="U59" s="97"/>
      <c r="V59" s="122"/>
      <c r="W59" s="97"/>
      <c r="Y59" s="94"/>
      <c r="Z59" s="127"/>
      <c r="AA59" s="95"/>
    </row>
    <row r="60" customFormat="false" ht="12.75" hidden="false" customHeight="false" outlineLevel="0" collapsed="false">
      <c r="A60" s="0"/>
      <c r="B60" s="103"/>
      <c r="C60" s="123"/>
      <c r="D60" s="118"/>
      <c r="E60" s="118"/>
      <c r="F60" s="125"/>
      <c r="G60" s="125"/>
      <c r="H60" s="125"/>
      <c r="I60" s="115"/>
      <c r="J60" s="126"/>
      <c r="K60" s="118"/>
      <c r="L60" s="119"/>
      <c r="M60" s="119"/>
      <c r="N60" s="119"/>
      <c r="O60" s="120"/>
      <c r="P60" s="121"/>
      <c r="Q60" s="120"/>
      <c r="R60" s="121"/>
      <c r="S60" s="120"/>
      <c r="T60" s="121"/>
      <c r="U60" s="97"/>
      <c r="V60" s="122"/>
      <c r="W60" s="97"/>
      <c r="Y60" s="94"/>
      <c r="Z60" s="127"/>
      <c r="AA60" s="95"/>
    </row>
    <row r="61" customFormat="false" ht="12.75" hidden="false" customHeight="false" outlineLevel="0" collapsed="false">
      <c r="A61" s="0"/>
      <c r="B61" s="103"/>
      <c r="C61" s="123"/>
      <c r="D61" s="118"/>
      <c r="E61" s="118"/>
      <c r="F61" s="125"/>
      <c r="G61" s="125"/>
      <c r="H61" s="125"/>
      <c r="I61" s="115"/>
      <c r="J61" s="126"/>
      <c r="K61" s="118"/>
      <c r="L61" s="119"/>
      <c r="M61" s="119"/>
      <c r="N61" s="119"/>
      <c r="O61" s="120"/>
      <c r="P61" s="121"/>
      <c r="Q61" s="120"/>
      <c r="R61" s="121"/>
      <c r="S61" s="120"/>
      <c r="T61" s="121"/>
      <c r="U61" s="97"/>
      <c r="V61" s="122"/>
      <c r="W61" s="97"/>
      <c r="Y61" s="94"/>
      <c r="Z61" s="127"/>
      <c r="AA61" s="95"/>
    </row>
    <row r="62" customFormat="false" ht="12.75" hidden="false" customHeight="false" outlineLevel="0" collapsed="false">
      <c r="A62" s="0"/>
      <c r="B62" s="103"/>
      <c r="C62" s="123"/>
      <c r="D62" s="118"/>
      <c r="E62" s="118"/>
      <c r="F62" s="125"/>
      <c r="G62" s="125"/>
      <c r="H62" s="125"/>
      <c r="I62" s="115"/>
      <c r="J62" s="126"/>
      <c r="K62" s="118"/>
      <c r="L62" s="119"/>
      <c r="M62" s="119"/>
      <c r="N62" s="119"/>
      <c r="O62" s="120"/>
      <c r="P62" s="121"/>
      <c r="Q62" s="120"/>
      <c r="R62" s="121"/>
      <c r="S62" s="120"/>
      <c r="T62" s="121"/>
      <c r="U62" s="97"/>
      <c r="V62" s="122"/>
      <c r="W62" s="97"/>
      <c r="Y62" s="94"/>
      <c r="Z62" s="127"/>
      <c r="AA62" s="95"/>
    </row>
    <row r="63" customFormat="false" ht="12.75" hidden="false" customHeight="false" outlineLevel="0" collapsed="false">
      <c r="A63" s="0"/>
      <c r="B63" s="103"/>
      <c r="C63" s="143"/>
      <c r="D63" s="143"/>
      <c r="E63" s="143"/>
      <c r="F63" s="143"/>
      <c r="G63" s="143"/>
      <c r="H63" s="143"/>
      <c r="I63" s="143"/>
      <c r="J63" s="133"/>
      <c r="K63" s="132"/>
      <c r="L63" s="134"/>
      <c r="M63" s="134"/>
      <c r="N63" s="134" t="s">
        <v>89</v>
      </c>
      <c r="O63" s="135"/>
      <c r="P63" s="135"/>
      <c r="Q63" s="135"/>
      <c r="R63" s="135"/>
      <c r="S63" s="135"/>
      <c r="T63" s="135"/>
      <c r="U63" s="97"/>
      <c r="V63" s="140"/>
      <c r="W63" s="97"/>
      <c r="Y63" s="94"/>
      <c r="Z63" s="127"/>
      <c r="AA63" s="95"/>
    </row>
    <row r="64" customFormat="false" ht="12.75" hidden="false" customHeight="false" outlineLevel="0" collapsed="false">
      <c r="A64" s="0"/>
      <c r="B64" s="103"/>
      <c r="C64" s="143"/>
      <c r="D64" s="143"/>
      <c r="E64" s="143"/>
      <c r="F64" s="143"/>
      <c r="G64" s="143"/>
      <c r="H64" s="143"/>
      <c r="I64" s="143"/>
      <c r="J64" s="133"/>
      <c r="K64" s="136" t="str">
        <f aca="false">+CONCATENATE("SUMA ",C56)</f>
        <v>SUMA Recollida Paper i Cartró</v>
      </c>
      <c r="L64" s="137"/>
      <c r="M64" s="137"/>
      <c r="N64" s="137"/>
      <c r="O64" s="141"/>
      <c r="P64" s="141"/>
      <c r="Q64" s="141"/>
      <c r="R64" s="141"/>
      <c r="S64" s="141"/>
      <c r="T64" s="141"/>
      <c r="U64" s="97"/>
      <c r="V64" s="142"/>
      <c r="W64" s="97"/>
      <c r="Y64" s="94"/>
      <c r="Z64" s="127"/>
      <c r="AA64" s="95"/>
    </row>
    <row r="65" customFormat="false" ht="12.75" hidden="false" customHeight="false" outlineLevel="0" collapsed="false">
      <c r="A65" s="0"/>
      <c r="B65" s="103"/>
      <c r="C65" s="139" t="s">
        <v>95</v>
      </c>
      <c r="D65" s="139"/>
      <c r="E65" s="139"/>
      <c r="F65" s="133"/>
      <c r="G65" s="133"/>
      <c r="H65" s="133"/>
      <c r="I65" s="133"/>
      <c r="J65" s="133"/>
      <c r="K65" s="144"/>
      <c r="L65" s="145"/>
      <c r="M65" s="145"/>
      <c r="N65" s="145"/>
      <c r="O65" s="146"/>
      <c r="P65" s="146"/>
      <c r="Q65" s="146"/>
      <c r="R65" s="146"/>
      <c r="S65" s="146"/>
      <c r="T65" s="146"/>
      <c r="U65" s="147"/>
      <c r="V65" s="148"/>
      <c r="W65" s="97"/>
      <c r="Y65" s="94"/>
      <c r="Z65" s="127"/>
      <c r="AA65" s="95"/>
    </row>
    <row r="66" customFormat="false" ht="12.75" hidden="false" customHeight="false" outlineLevel="0" collapsed="false">
      <c r="A66" s="0"/>
      <c r="B66" s="103"/>
      <c r="C66" s="123"/>
      <c r="D66" s="118"/>
      <c r="E66" s="118"/>
      <c r="F66" s="125"/>
      <c r="G66" s="125"/>
      <c r="H66" s="125"/>
      <c r="I66" s="115"/>
      <c r="J66" s="126"/>
      <c r="K66" s="118"/>
      <c r="L66" s="119"/>
      <c r="M66" s="119"/>
      <c r="N66" s="119"/>
      <c r="O66" s="120"/>
      <c r="P66" s="121"/>
      <c r="Q66" s="120"/>
      <c r="R66" s="121"/>
      <c r="S66" s="120"/>
      <c r="T66" s="121"/>
      <c r="U66" s="97"/>
      <c r="V66" s="122"/>
      <c r="W66" s="97"/>
      <c r="Y66" s="94"/>
      <c r="Z66" s="127"/>
      <c r="AA66" s="95"/>
    </row>
    <row r="67" customFormat="false" ht="12.75" hidden="false" customHeight="false" outlineLevel="0" collapsed="false">
      <c r="A67" s="0"/>
      <c r="B67" s="103"/>
      <c r="C67" s="123"/>
      <c r="D67" s="118"/>
      <c r="E67" s="118"/>
      <c r="F67" s="125"/>
      <c r="G67" s="125"/>
      <c r="H67" s="125"/>
      <c r="I67" s="115"/>
      <c r="J67" s="126"/>
      <c r="K67" s="118"/>
      <c r="L67" s="119"/>
      <c r="M67" s="119"/>
      <c r="N67" s="119"/>
      <c r="O67" s="120"/>
      <c r="P67" s="121"/>
      <c r="Q67" s="120"/>
      <c r="R67" s="121"/>
      <c r="S67" s="120"/>
      <c r="T67" s="121"/>
      <c r="U67" s="97"/>
      <c r="V67" s="122"/>
      <c r="W67" s="97"/>
      <c r="Y67" s="94"/>
      <c r="Z67" s="127"/>
      <c r="AA67" s="95"/>
    </row>
    <row r="68" customFormat="false" ht="12.75" hidden="false" customHeight="false" outlineLevel="0" collapsed="false">
      <c r="A68" s="0"/>
      <c r="B68" s="103"/>
      <c r="C68" s="123"/>
      <c r="D68" s="118"/>
      <c r="E68" s="118"/>
      <c r="F68" s="125"/>
      <c r="G68" s="125"/>
      <c r="H68" s="125"/>
      <c r="I68" s="115"/>
      <c r="J68" s="126"/>
      <c r="K68" s="118"/>
      <c r="L68" s="119"/>
      <c r="M68" s="119"/>
      <c r="N68" s="119"/>
      <c r="O68" s="120"/>
      <c r="P68" s="121"/>
      <c r="Q68" s="120"/>
      <c r="R68" s="121"/>
      <c r="S68" s="120"/>
      <c r="T68" s="121"/>
      <c r="U68" s="97"/>
      <c r="V68" s="122"/>
      <c r="W68" s="97"/>
      <c r="Y68" s="94"/>
      <c r="Z68" s="127"/>
      <c r="AA68" s="95"/>
    </row>
    <row r="69" customFormat="false" ht="12.75" hidden="false" customHeight="false" outlineLevel="0" collapsed="false">
      <c r="A69" s="0"/>
      <c r="B69" s="103"/>
      <c r="C69" s="123"/>
      <c r="D69" s="118"/>
      <c r="E69" s="118"/>
      <c r="F69" s="125"/>
      <c r="G69" s="125"/>
      <c r="H69" s="125"/>
      <c r="I69" s="115"/>
      <c r="J69" s="126"/>
      <c r="K69" s="118"/>
      <c r="L69" s="119"/>
      <c r="M69" s="119"/>
      <c r="N69" s="119"/>
      <c r="O69" s="120"/>
      <c r="P69" s="121"/>
      <c r="Q69" s="120"/>
      <c r="R69" s="121"/>
      <c r="S69" s="120"/>
      <c r="T69" s="121"/>
      <c r="U69" s="97"/>
      <c r="V69" s="122"/>
      <c r="W69" s="97"/>
      <c r="Y69" s="94"/>
      <c r="Z69" s="127"/>
      <c r="AA69" s="95"/>
    </row>
    <row r="70" customFormat="false" ht="12.75" hidden="false" customHeight="false" outlineLevel="0" collapsed="false">
      <c r="A70" s="0"/>
      <c r="B70" s="103"/>
      <c r="C70" s="123"/>
      <c r="D70" s="118"/>
      <c r="E70" s="118"/>
      <c r="F70" s="125"/>
      <c r="G70" s="125"/>
      <c r="H70" s="125"/>
      <c r="I70" s="115"/>
      <c r="J70" s="126"/>
      <c r="K70" s="118"/>
      <c r="L70" s="119"/>
      <c r="M70" s="119"/>
      <c r="N70" s="119"/>
      <c r="O70" s="120"/>
      <c r="P70" s="121"/>
      <c r="Q70" s="120"/>
      <c r="R70" s="121"/>
      <c r="S70" s="120"/>
      <c r="T70" s="121"/>
      <c r="U70" s="97"/>
      <c r="V70" s="122"/>
      <c r="W70" s="97"/>
      <c r="Y70" s="94"/>
      <c r="Z70" s="127"/>
      <c r="AA70" s="95"/>
    </row>
    <row r="71" customFormat="false" ht="12.75" hidden="false" customHeight="false" outlineLevel="0" collapsed="false">
      <c r="A71" s="0"/>
      <c r="B71" s="103"/>
      <c r="C71" s="123"/>
      <c r="D71" s="118"/>
      <c r="E71" s="118"/>
      <c r="F71" s="125"/>
      <c r="G71" s="125"/>
      <c r="H71" s="125"/>
      <c r="I71" s="115"/>
      <c r="J71" s="126"/>
      <c r="K71" s="118"/>
      <c r="L71" s="119"/>
      <c r="M71" s="119"/>
      <c r="N71" s="119"/>
      <c r="O71" s="120"/>
      <c r="P71" s="121"/>
      <c r="Q71" s="120"/>
      <c r="R71" s="121"/>
      <c r="S71" s="120"/>
      <c r="T71" s="121"/>
      <c r="U71" s="97"/>
      <c r="V71" s="122"/>
      <c r="W71" s="97"/>
      <c r="Y71" s="94"/>
      <c r="Z71" s="127"/>
      <c r="AA71" s="95"/>
    </row>
    <row r="72" customFormat="false" ht="12.75" hidden="false" customHeight="false" outlineLevel="0" collapsed="false">
      <c r="A72" s="0"/>
      <c r="B72" s="103"/>
      <c r="C72" s="143"/>
      <c r="D72" s="143"/>
      <c r="E72" s="143"/>
      <c r="F72" s="143"/>
      <c r="G72" s="143"/>
      <c r="H72" s="143"/>
      <c r="I72" s="143"/>
      <c r="J72" s="133"/>
      <c r="K72" s="132"/>
      <c r="L72" s="134"/>
      <c r="M72" s="134"/>
      <c r="N72" s="134" t="s">
        <v>89</v>
      </c>
      <c r="O72" s="135"/>
      <c r="P72" s="135"/>
      <c r="Q72" s="135"/>
      <c r="R72" s="135"/>
      <c r="S72" s="135"/>
      <c r="T72" s="135"/>
      <c r="U72" s="97"/>
      <c r="V72" s="140"/>
      <c r="W72" s="97"/>
      <c r="Y72" s="94"/>
      <c r="Z72" s="127"/>
      <c r="AA72" s="95"/>
    </row>
    <row r="73" customFormat="false" ht="12.75" hidden="false" customHeight="false" outlineLevel="0" collapsed="false">
      <c r="A73" s="0"/>
      <c r="B73" s="103"/>
      <c r="C73" s="143"/>
      <c r="D73" s="143"/>
      <c r="E73" s="143"/>
      <c r="F73" s="143"/>
      <c r="G73" s="143"/>
      <c r="H73" s="143"/>
      <c r="I73" s="143"/>
      <c r="J73" s="133"/>
      <c r="K73" s="136" t="str">
        <f aca="false">+CONCATENATE("SUMA ",C65)</f>
        <v>SUMA Recollida Paper i Cartró comercial a la via pública</v>
      </c>
      <c r="L73" s="137"/>
      <c r="M73" s="137"/>
      <c r="N73" s="137"/>
      <c r="O73" s="141"/>
      <c r="P73" s="141"/>
      <c r="Q73" s="141"/>
      <c r="R73" s="141"/>
      <c r="S73" s="141"/>
      <c r="T73" s="141"/>
      <c r="U73" s="97"/>
      <c r="V73" s="142"/>
      <c r="W73" s="97"/>
      <c r="Y73" s="94"/>
      <c r="Z73" s="127"/>
      <c r="AA73" s="95"/>
    </row>
    <row r="74" customFormat="false" ht="12.75" hidden="false" customHeight="false" outlineLevel="0" collapsed="false">
      <c r="A74" s="0"/>
      <c r="B74" s="103"/>
      <c r="C74" s="139" t="s">
        <v>96</v>
      </c>
      <c r="D74" s="139"/>
      <c r="E74" s="139"/>
      <c r="F74" s="133"/>
      <c r="G74" s="133"/>
      <c r="H74" s="133"/>
      <c r="I74" s="133"/>
      <c r="J74" s="133"/>
      <c r="K74" s="144"/>
      <c r="L74" s="145"/>
      <c r="M74" s="145"/>
      <c r="N74" s="145"/>
      <c r="O74" s="146"/>
      <c r="P74" s="146"/>
      <c r="Q74" s="146"/>
      <c r="R74" s="146"/>
      <c r="S74" s="146"/>
      <c r="T74" s="146"/>
      <c r="U74" s="147"/>
      <c r="V74" s="148"/>
      <c r="W74" s="97"/>
      <c r="Y74" s="94"/>
      <c r="Z74" s="127"/>
      <c r="AA74" s="95"/>
    </row>
    <row r="75" customFormat="false" ht="12.75" hidden="false" customHeight="false" outlineLevel="0" collapsed="false">
      <c r="A75" s="0"/>
      <c r="B75" s="103"/>
      <c r="C75" s="123"/>
      <c r="D75" s="118"/>
      <c r="E75" s="118"/>
      <c r="F75" s="125"/>
      <c r="G75" s="125"/>
      <c r="H75" s="125"/>
      <c r="I75" s="115"/>
      <c r="J75" s="126"/>
      <c r="K75" s="118"/>
      <c r="L75" s="119"/>
      <c r="M75" s="119"/>
      <c r="N75" s="119"/>
      <c r="O75" s="120"/>
      <c r="P75" s="121"/>
      <c r="Q75" s="120"/>
      <c r="R75" s="121"/>
      <c r="S75" s="120"/>
      <c r="T75" s="121"/>
      <c r="U75" s="97"/>
      <c r="V75" s="122"/>
      <c r="W75" s="97"/>
      <c r="Y75" s="94"/>
      <c r="Z75" s="127"/>
      <c r="AA75" s="95"/>
    </row>
    <row r="76" customFormat="false" ht="12.75" hidden="false" customHeight="false" outlineLevel="0" collapsed="false">
      <c r="A76" s="0"/>
      <c r="B76" s="103"/>
      <c r="C76" s="123"/>
      <c r="D76" s="118"/>
      <c r="E76" s="118"/>
      <c r="F76" s="125"/>
      <c r="G76" s="125"/>
      <c r="H76" s="125"/>
      <c r="I76" s="115"/>
      <c r="J76" s="126"/>
      <c r="K76" s="118"/>
      <c r="L76" s="119"/>
      <c r="M76" s="119"/>
      <c r="N76" s="119"/>
      <c r="O76" s="120"/>
      <c r="P76" s="121"/>
      <c r="Q76" s="120"/>
      <c r="R76" s="121"/>
      <c r="S76" s="120"/>
      <c r="T76" s="121"/>
      <c r="U76" s="97"/>
      <c r="V76" s="122"/>
      <c r="W76" s="97"/>
      <c r="Y76" s="94"/>
      <c r="Z76" s="127"/>
      <c r="AA76" s="95"/>
    </row>
    <row r="77" customFormat="false" ht="12.75" hidden="false" customHeight="false" outlineLevel="0" collapsed="false">
      <c r="A77" s="0"/>
      <c r="B77" s="103"/>
      <c r="C77" s="123"/>
      <c r="D77" s="118"/>
      <c r="E77" s="118"/>
      <c r="F77" s="125"/>
      <c r="G77" s="125"/>
      <c r="H77" s="125"/>
      <c r="I77" s="115"/>
      <c r="J77" s="126"/>
      <c r="K77" s="118"/>
      <c r="L77" s="119"/>
      <c r="M77" s="119"/>
      <c r="N77" s="119"/>
      <c r="O77" s="120"/>
      <c r="P77" s="121"/>
      <c r="Q77" s="120"/>
      <c r="R77" s="121"/>
      <c r="S77" s="120"/>
      <c r="T77" s="121"/>
      <c r="U77" s="97"/>
      <c r="V77" s="122"/>
      <c r="W77" s="97"/>
      <c r="Y77" s="94"/>
      <c r="Z77" s="127"/>
      <c r="AA77" s="95"/>
    </row>
    <row r="78" customFormat="false" ht="12.75" hidden="false" customHeight="false" outlineLevel="0" collapsed="false">
      <c r="A78" s="0"/>
      <c r="B78" s="103"/>
      <c r="C78" s="123"/>
      <c r="D78" s="118"/>
      <c r="E78" s="118"/>
      <c r="F78" s="125"/>
      <c r="G78" s="125"/>
      <c r="H78" s="125"/>
      <c r="I78" s="115"/>
      <c r="J78" s="126"/>
      <c r="K78" s="118"/>
      <c r="L78" s="119"/>
      <c r="M78" s="119"/>
      <c r="N78" s="119"/>
      <c r="O78" s="120"/>
      <c r="P78" s="121"/>
      <c r="Q78" s="120"/>
      <c r="R78" s="121"/>
      <c r="S78" s="120"/>
      <c r="T78" s="121"/>
      <c r="U78" s="97"/>
      <c r="V78" s="122"/>
      <c r="W78" s="97"/>
      <c r="Y78" s="94"/>
      <c r="Z78" s="127"/>
      <c r="AA78" s="95"/>
    </row>
    <row r="79" customFormat="false" ht="12.75" hidden="false" customHeight="false" outlineLevel="0" collapsed="false">
      <c r="A79" s="0"/>
      <c r="B79" s="103"/>
      <c r="C79" s="123"/>
      <c r="D79" s="118"/>
      <c r="E79" s="118"/>
      <c r="F79" s="125"/>
      <c r="G79" s="125"/>
      <c r="H79" s="125"/>
      <c r="I79" s="115"/>
      <c r="J79" s="126"/>
      <c r="K79" s="118"/>
      <c r="L79" s="119"/>
      <c r="M79" s="119"/>
      <c r="N79" s="119"/>
      <c r="O79" s="120"/>
      <c r="P79" s="121"/>
      <c r="Q79" s="120"/>
      <c r="R79" s="121"/>
      <c r="S79" s="120"/>
      <c r="T79" s="121"/>
      <c r="U79" s="97"/>
      <c r="V79" s="122"/>
      <c r="W79" s="97"/>
      <c r="Y79" s="94"/>
      <c r="Z79" s="127"/>
      <c r="AA79" s="95"/>
    </row>
    <row r="80" customFormat="false" ht="12.75" hidden="false" customHeight="false" outlineLevel="0" collapsed="false">
      <c r="A80" s="0"/>
      <c r="B80" s="103"/>
      <c r="C80" s="123"/>
      <c r="D80" s="118"/>
      <c r="E80" s="118"/>
      <c r="F80" s="125"/>
      <c r="G80" s="125"/>
      <c r="H80" s="125"/>
      <c r="I80" s="115"/>
      <c r="J80" s="126"/>
      <c r="K80" s="118"/>
      <c r="L80" s="119"/>
      <c r="M80" s="119"/>
      <c r="N80" s="119"/>
      <c r="O80" s="120"/>
      <c r="P80" s="121"/>
      <c r="Q80" s="120"/>
      <c r="R80" s="121"/>
      <c r="S80" s="120"/>
      <c r="T80" s="121"/>
      <c r="U80" s="97"/>
      <c r="V80" s="122"/>
      <c r="W80" s="97"/>
      <c r="Y80" s="94"/>
      <c r="Z80" s="127"/>
      <c r="AA80" s="95"/>
    </row>
    <row r="81" customFormat="false" ht="12.75" hidden="false" customHeight="false" outlineLevel="0" collapsed="false">
      <c r="A81" s="0"/>
      <c r="B81" s="103"/>
      <c r="C81" s="143"/>
      <c r="D81" s="143"/>
      <c r="E81" s="143"/>
      <c r="F81" s="143"/>
      <c r="G81" s="143"/>
      <c r="H81" s="143"/>
      <c r="I81" s="143"/>
      <c r="J81" s="133"/>
      <c r="K81" s="132"/>
      <c r="L81" s="134"/>
      <c r="M81" s="134"/>
      <c r="N81" s="134" t="s">
        <v>89</v>
      </c>
      <c r="O81" s="135"/>
      <c r="P81" s="135"/>
      <c r="Q81" s="135"/>
      <c r="R81" s="135"/>
      <c r="S81" s="135"/>
      <c r="T81" s="135"/>
      <c r="U81" s="97"/>
      <c r="V81" s="140"/>
      <c r="W81" s="97"/>
      <c r="Y81" s="94"/>
      <c r="Z81" s="127"/>
      <c r="AA81" s="95"/>
    </row>
    <row r="82" customFormat="false" ht="12.75" hidden="false" customHeight="false" outlineLevel="0" collapsed="false">
      <c r="A82" s="0"/>
      <c r="B82" s="103"/>
      <c r="C82" s="143"/>
      <c r="D82" s="143"/>
      <c r="E82" s="143"/>
      <c r="F82" s="143"/>
      <c r="G82" s="143"/>
      <c r="H82" s="143"/>
      <c r="I82" s="143"/>
      <c r="J82" s="133"/>
      <c r="K82" s="136" t="str">
        <f aca="false">+CONCATENATE("SUMA ",C74)</f>
        <v>SUMA Recollida Mercats, Fires i Mercats ambulants</v>
      </c>
      <c r="L82" s="137"/>
      <c r="M82" s="137"/>
      <c r="N82" s="137"/>
      <c r="O82" s="141"/>
      <c r="P82" s="141"/>
      <c r="Q82" s="141"/>
      <c r="R82" s="141"/>
      <c r="S82" s="141"/>
      <c r="T82" s="141"/>
      <c r="U82" s="97"/>
      <c r="V82" s="142"/>
      <c r="W82" s="97"/>
      <c r="Y82" s="94"/>
      <c r="Z82" s="127"/>
      <c r="AA82" s="95"/>
    </row>
    <row r="83" customFormat="false" ht="12.75" hidden="false" customHeight="false" outlineLevel="0" collapsed="false">
      <c r="A83" s="0"/>
      <c r="B83" s="103"/>
      <c r="C83" s="139" t="s">
        <v>97</v>
      </c>
      <c r="D83" s="139"/>
      <c r="E83" s="139"/>
      <c r="F83" s="133"/>
      <c r="G83" s="133"/>
      <c r="H83" s="133"/>
      <c r="I83" s="133"/>
      <c r="J83" s="133"/>
      <c r="K83" s="144"/>
      <c r="L83" s="145"/>
      <c r="M83" s="145"/>
      <c r="N83" s="145"/>
      <c r="O83" s="146"/>
      <c r="P83" s="146"/>
      <c r="Q83" s="146"/>
      <c r="R83" s="146"/>
      <c r="S83" s="146"/>
      <c r="T83" s="146"/>
      <c r="U83" s="147"/>
      <c r="V83" s="148"/>
      <c r="W83" s="97"/>
      <c r="Y83" s="94"/>
      <c r="Z83" s="127"/>
      <c r="AA83" s="95"/>
    </row>
    <row r="84" customFormat="false" ht="12.75" hidden="false" customHeight="false" outlineLevel="0" collapsed="false">
      <c r="A84" s="0"/>
      <c r="B84" s="103"/>
      <c r="C84" s="123"/>
      <c r="D84" s="118"/>
      <c r="E84" s="118"/>
      <c r="F84" s="125"/>
      <c r="G84" s="125"/>
      <c r="H84" s="125"/>
      <c r="I84" s="115"/>
      <c r="J84" s="126"/>
      <c r="K84" s="118"/>
      <c r="L84" s="119"/>
      <c r="M84" s="119"/>
      <c r="N84" s="119"/>
      <c r="O84" s="120"/>
      <c r="P84" s="121"/>
      <c r="Q84" s="120"/>
      <c r="R84" s="121"/>
      <c r="S84" s="120"/>
      <c r="T84" s="121"/>
      <c r="U84" s="97"/>
      <c r="V84" s="122"/>
      <c r="W84" s="97"/>
      <c r="Y84" s="94"/>
      <c r="Z84" s="127"/>
      <c r="AA84" s="95"/>
    </row>
    <row r="85" customFormat="false" ht="12.75" hidden="false" customHeight="false" outlineLevel="0" collapsed="false">
      <c r="A85" s="0"/>
      <c r="B85" s="103"/>
      <c r="C85" s="123"/>
      <c r="D85" s="118"/>
      <c r="E85" s="118"/>
      <c r="F85" s="125"/>
      <c r="G85" s="125"/>
      <c r="H85" s="125"/>
      <c r="I85" s="115"/>
      <c r="J85" s="126"/>
      <c r="K85" s="118"/>
      <c r="L85" s="119"/>
      <c r="M85" s="119"/>
      <c r="N85" s="119"/>
      <c r="O85" s="120"/>
      <c r="P85" s="121"/>
      <c r="Q85" s="120"/>
      <c r="R85" s="121"/>
      <c r="S85" s="120"/>
      <c r="T85" s="121"/>
      <c r="U85" s="97"/>
      <c r="V85" s="122"/>
      <c r="W85" s="97"/>
      <c r="Y85" s="94"/>
      <c r="Z85" s="127"/>
      <c r="AA85" s="95"/>
    </row>
    <row r="86" customFormat="false" ht="12.75" hidden="false" customHeight="false" outlineLevel="0" collapsed="false">
      <c r="A86" s="0"/>
      <c r="B86" s="103"/>
      <c r="C86" s="123"/>
      <c r="D86" s="118"/>
      <c r="E86" s="118"/>
      <c r="F86" s="125"/>
      <c r="G86" s="125"/>
      <c r="H86" s="125"/>
      <c r="I86" s="115"/>
      <c r="J86" s="126"/>
      <c r="K86" s="118"/>
      <c r="L86" s="119"/>
      <c r="M86" s="119"/>
      <c r="N86" s="119"/>
      <c r="O86" s="120"/>
      <c r="P86" s="121"/>
      <c r="Q86" s="120"/>
      <c r="R86" s="121"/>
      <c r="S86" s="120"/>
      <c r="T86" s="121"/>
      <c r="U86" s="97"/>
      <c r="V86" s="122"/>
      <c r="W86" s="97"/>
      <c r="Y86" s="94"/>
      <c r="Z86" s="127"/>
      <c r="AA86" s="95"/>
    </row>
    <row r="87" customFormat="false" ht="12.75" hidden="false" customHeight="false" outlineLevel="0" collapsed="false">
      <c r="A87" s="0"/>
      <c r="B87" s="103"/>
      <c r="C87" s="123"/>
      <c r="D87" s="118"/>
      <c r="E87" s="118"/>
      <c r="F87" s="125"/>
      <c r="G87" s="125"/>
      <c r="H87" s="125"/>
      <c r="I87" s="115"/>
      <c r="J87" s="126"/>
      <c r="K87" s="118"/>
      <c r="L87" s="119"/>
      <c r="M87" s="119"/>
      <c r="N87" s="119"/>
      <c r="O87" s="120"/>
      <c r="P87" s="121"/>
      <c r="Q87" s="120"/>
      <c r="R87" s="121"/>
      <c r="S87" s="120"/>
      <c r="T87" s="121"/>
      <c r="U87" s="97"/>
      <c r="V87" s="122"/>
      <c r="W87" s="97"/>
      <c r="Y87" s="94"/>
      <c r="Z87" s="127"/>
      <c r="AA87" s="95"/>
    </row>
    <row r="88" customFormat="false" ht="12.75" hidden="false" customHeight="false" outlineLevel="0" collapsed="false">
      <c r="A88" s="0"/>
      <c r="B88" s="103"/>
      <c r="C88" s="123"/>
      <c r="D88" s="118"/>
      <c r="E88" s="118"/>
      <c r="F88" s="125"/>
      <c r="G88" s="125"/>
      <c r="H88" s="125"/>
      <c r="I88" s="115"/>
      <c r="J88" s="126"/>
      <c r="K88" s="118"/>
      <c r="L88" s="119"/>
      <c r="M88" s="119"/>
      <c r="N88" s="119"/>
      <c r="O88" s="120"/>
      <c r="P88" s="121"/>
      <c r="Q88" s="120"/>
      <c r="R88" s="121"/>
      <c r="S88" s="120"/>
      <c r="T88" s="121"/>
      <c r="U88" s="97"/>
      <c r="V88" s="122"/>
      <c r="W88" s="97"/>
      <c r="Y88" s="94"/>
      <c r="Z88" s="127"/>
      <c r="AA88" s="95"/>
    </row>
    <row r="89" customFormat="false" ht="12.75" hidden="false" customHeight="false" outlineLevel="0" collapsed="false">
      <c r="A89" s="0"/>
      <c r="B89" s="103"/>
      <c r="C89" s="123"/>
      <c r="D89" s="118"/>
      <c r="E89" s="118"/>
      <c r="F89" s="125"/>
      <c r="G89" s="125"/>
      <c r="H89" s="125"/>
      <c r="I89" s="115"/>
      <c r="J89" s="126"/>
      <c r="K89" s="118"/>
      <c r="L89" s="119"/>
      <c r="M89" s="119"/>
      <c r="N89" s="119"/>
      <c r="O89" s="120"/>
      <c r="P89" s="121"/>
      <c r="Q89" s="120"/>
      <c r="R89" s="121"/>
      <c r="S89" s="120"/>
      <c r="T89" s="121"/>
      <c r="U89" s="97"/>
      <c r="V89" s="122"/>
      <c r="W89" s="97"/>
      <c r="Y89" s="94"/>
      <c r="Z89" s="127"/>
      <c r="AA89" s="95"/>
    </row>
    <row r="90" customFormat="false" ht="12.75" hidden="false" customHeight="false" outlineLevel="0" collapsed="false">
      <c r="A90" s="0"/>
      <c r="B90" s="103"/>
      <c r="C90" s="143"/>
      <c r="D90" s="143"/>
      <c r="E90" s="143"/>
      <c r="F90" s="143"/>
      <c r="G90" s="143"/>
      <c r="H90" s="143"/>
      <c r="I90" s="143"/>
      <c r="J90" s="133"/>
      <c r="K90" s="132"/>
      <c r="L90" s="134"/>
      <c r="M90" s="134"/>
      <c r="N90" s="134" t="s">
        <v>89</v>
      </c>
      <c r="O90" s="134"/>
      <c r="P90" s="135"/>
      <c r="Q90" s="135"/>
      <c r="R90" s="135"/>
      <c r="S90" s="135"/>
      <c r="T90" s="135"/>
      <c r="U90" s="97"/>
      <c r="V90" s="140"/>
      <c r="W90" s="97"/>
      <c r="Y90" s="94"/>
      <c r="Z90" s="127"/>
      <c r="AA90" s="95"/>
    </row>
    <row r="91" customFormat="false" ht="12.75" hidden="false" customHeight="false" outlineLevel="0" collapsed="false">
      <c r="A91" s="0"/>
      <c r="B91" s="103"/>
      <c r="C91" s="143"/>
      <c r="D91" s="143"/>
      <c r="E91" s="143"/>
      <c r="F91" s="143"/>
      <c r="G91" s="143"/>
      <c r="H91" s="143"/>
      <c r="I91" s="143"/>
      <c r="J91" s="133"/>
      <c r="K91" s="136" t="str">
        <f aca="false">+CONCATENATE("SUMA ",C83)</f>
        <v>SUMA Recollida Concertada / No Concertada de Voluminosos </v>
      </c>
      <c r="L91" s="137"/>
      <c r="M91" s="141"/>
      <c r="N91" s="141"/>
      <c r="O91" s="141"/>
      <c r="P91" s="141"/>
      <c r="Q91" s="141"/>
      <c r="R91" s="141"/>
      <c r="S91" s="141"/>
      <c r="T91" s="141"/>
      <c r="U91" s="97"/>
      <c r="V91" s="142"/>
      <c r="W91" s="97"/>
      <c r="Y91" s="94"/>
      <c r="Z91" s="127"/>
      <c r="AA91" s="95"/>
    </row>
    <row r="92" customFormat="false" ht="12.75" hidden="false" customHeight="false" outlineLevel="0" collapsed="false">
      <c r="A92" s="0"/>
      <c r="B92" s="103"/>
      <c r="C92" s="139" t="s">
        <v>98</v>
      </c>
      <c r="D92" s="139"/>
      <c r="E92" s="139"/>
      <c r="F92" s="133"/>
      <c r="G92" s="133"/>
      <c r="H92" s="133"/>
      <c r="I92" s="133"/>
      <c r="J92" s="133"/>
      <c r="K92" s="144"/>
      <c r="L92" s="145"/>
      <c r="M92" s="145"/>
      <c r="N92" s="145"/>
      <c r="O92" s="146"/>
      <c r="P92" s="146"/>
      <c r="Q92" s="146"/>
      <c r="R92" s="146"/>
      <c r="S92" s="146"/>
      <c r="T92" s="146"/>
      <c r="U92" s="147"/>
      <c r="V92" s="148"/>
      <c r="W92" s="97"/>
      <c r="Y92" s="94"/>
      <c r="Z92" s="127"/>
      <c r="AA92" s="95"/>
    </row>
    <row r="93" customFormat="false" ht="12.75" hidden="false" customHeight="false" outlineLevel="0" collapsed="false">
      <c r="A93" s="0"/>
      <c r="B93" s="103"/>
      <c r="C93" s="123"/>
      <c r="D93" s="118"/>
      <c r="E93" s="118"/>
      <c r="F93" s="125"/>
      <c r="G93" s="125"/>
      <c r="H93" s="125"/>
      <c r="I93" s="115"/>
      <c r="J93" s="126"/>
      <c r="K93" s="118"/>
      <c r="L93" s="119"/>
      <c r="M93" s="119"/>
      <c r="N93" s="119"/>
      <c r="O93" s="120"/>
      <c r="P93" s="121"/>
      <c r="Q93" s="120"/>
      <c r="R93" s="121"/>
      <c r="S93" s="120"/>
      <c r="T93" s="121"/>
      <c r="U93" s="97"/>
      <c r="V93" s="122"/>
      <c r="W93" s="97"/>
      <c r="Y93" s="94"/>
      <c r="Z93" s="127"/>
      <c r="AA93" s="95"/>
    </row>
    <row r="94" customFormat="false" ht="12.75" hidden="false" customHeight="false" outlineLevel="0" collapsed="false">
      <c r="A94" s="0"/>
      <c r="B94" s="103"/>
      <c r="C94" s="123"/>
      <c r="D94" s="118"/>
      <c r="E94" s="118"/>
      <c r="F94" s="125"/>
      <c r="G94" s="125"/>
      <c r="H94" s="125"/>
      <c r="I94" s="115"/>
      <c r="J94" s="126"/>
      <c r="K94" s="118"/>
      <c r="L94" s="119"/>
      <c r="M94" s="119"/>
      <c r="N94" s="119"/>
      <c r="O94" s="120"/>
      <c r="P94" s="121"/>
      <c r="Q94" s="120"/>
      <c r="R94" s="121"/>
      <c r="S94" s="120"/>
      <c r="T94" s="121"/>
      <c r="U94" s="97"/>
      <c r="V94" s="122"/>
      <c r="W94" s="97"/>
      <c r="Y94" s="94"/>
      <c r="Z94" s="127"/>
      <c r="AA94" s="95"/>
    </row>
    <row r="95" customFormat="false" ht="12.75" hidden="false" customHeight="false" outlineLevel="0" collapsed="false">
      <c r="A95" s="0"/>
      <c r="B95" s="103"/>
      <c r="C95" s="123"/>
      <c r="D95" s="118"/>
      <c r="E95" s="118"/>
      <c r="F95" s="125"/>
      <c r="G95" s="125"/>
      <c r="H95" s="125"/>
      <c r="I95" s="115"/>
      <c r="J95" s="126"/>
      <c r="K95" s="118"/>
      <c r="L95" s="119"/>
      <c r="M95" s="119"/>
      <c r="N95" s="119"/>
      <c r="O95" s="120"/>
      <c r="P95" s="121"/>
      <c r="Q95" s="120"/>
      <c r="R95" s="121"/>
      <c r="S95" s="120"/>
      <c r="T95" s="121"/>
      <c r="U95" s="97"/>
      <c r="V95" s="122"/>
      <c r="W95" s="97"/>
      <c r="Y95" s="94"/>
      <c r="Z95" s="127"/>
      <c r="AA95" s="95"/>
    </row>
    <row r="96" customFormat="false" ht="12.75" hidden="false" customHeight="false" outlineLevel="0" collapsed="false">
      <c r="A96" s="0"/>
      <c r="B96" s="103"/>
      <c r="C96" s="123"/>
      <c r="D96" s="118"/>
      <c r="E96" s="118"/>
      <c r="F96" s="125"/>
      <c r="G96" s="125"/>
      <c r="H96" s="125"/>
      <c r="I96" s="115"/>
      <c r="J96" s="126"/>
      <c r="K96" s="118"/>
      <c r="L96" s="119"/>
      <c r="M96" s="119"/>
      <c r="N96" s="119"/>
      <c r="O96" s="120"/>
      <c r="P96" s="121"/>
      <c r="Q96" s="120"/>
      <c r="R96" s="121"/>
      <c r="S96" s="120"/>
      <c r="T96" s="121"/>
      <c r="U96" s="97"/>
      <c r="V96" s="122"/>
      <c r="W96" s="97"/>
      <c r="Y96" s="94"/>
      <c r="Z96" s="127"/>
      <c r="AA96" s="95"/>
    </row>
    <row r="97" customFormat="false" ht="12.75" hidden="false" customHeight="false" outlineLevel="0" collapsed="false">
      <c r="A97" s="0"/>
      <c r="B97" s="103"/>
      <c r="C97" s="123"/>
      <c r="D97" s="118"/>
      <c r="E97" s="118"/>
      <c r="F97" s="125"/>
      <c r="G97" s="125"/>
      <c r="H97" s="125"/>
      <c r="I97" s="115"/>
      <c r="J97" s="126"/>
      <c r="K97" s="118"/>
      <c r="L97" s="119"/>
      <c r="M97" s="119"/>
      <c r="N97" s="119"/>
      <c r="O97" s="120"/>
      <c r="P97" s="121"/>
      <c r="Q97" s="120"/>
      <c r="R97" s="121"/>
      <c r="S97" s="120"/>
      <c r="T97" s="121"/>
      <c r="U97" s="97"/>
      <c r="V97" s="122"/>
      <c r="W97" s="97"/>
      <c r="Y97" s="94"/>
      <c r="Z97" s="127"/>
      <c r="AA97" s="95"/>
    </row>
    <row r="98" customFormat="false" ht="12.75" hidden="false" customHeight="false" outlineLevel="0" collapsed="false">
      <c r="A98" s="0"/>
      <c r="B98" s="103"/>
      <c r="C98" s="123"/>
      <c r="D98" s="118"/>
      <c r="E98" s="118"/>
      <c r="F98" s="125"/>
      <c r="G98" s="125"/>
      <c r="H98" s="125"/>
      <c r="I98" s="115"/>
      <c r="J98" s="126"/>
      <c r="K98" s="118"/>
      <c r="L98" s="119"/>
      <c r="M98" s="119"/>
      <c r="N98" s="119"/>
      <c r="O98" s="120"/>
      <c r="P98" s="121"/>
      <c r="Q98" s="120"/>
      <c r="R98" s="121"/>
      <c r="S98" s="120"/>
      <c r="T98" s="121"/>
      <c r="U98" s="97"/>
      <c r="V98" s="122"/>
      <c r="W98" s="97"/>
      <c r="Y98" s="94"/>
      <c r="Z98" s="127"/>
      <c r="AA98" s="95"/>
    </row>
    <row r="99" customFormat="false" ht="12.75" hidden="false" customHeight="false" outlineLevel="0" collapsed="false">
      <c r="A99" s="0"/>
      <c r="B99" s="103"/>
      <c r="C99" s="143"/>
      <c r="D99" s="143"/>
      <c r="E99" s="143"/>
      <c r="F99" s="143"/>
      <c r="G99" s="143"/>
      <c r="H99" s="143"/>
      <c r="I99" s="143"/>
      <c r="J99" s="133"/>
      <c r="K99" s="132"/>
      <c r="L99" s="134"/>
      <c r="M99" s="134"/>
      <c r="N99" s="134" t="s">
        <v>89</v>
      </c>
      <c r="O99" s="135"/>
      <c r="P99" s="135"/>
      <c r="Q99" s="135"/>
      <c r="R99" s="135"/>
      <c r="S99" s="135"/>
      <c r="T99" s="135"/>
      <c r="U99" s="97"/>
      <c r="V99" s="140"/>
      <c r="W99" s="97"/>
      <c r="Y99" s="94"/>
      <c r="Z99" s="127"/>
      <c r="AA99" s="95"/>
    </row>
    <row r="100" customFormat="false" ht="12.75" hidden="false" customHeight="false" outlineLevel="0" collapsed="false">
      <c r="A100" s="0"/>
      <c r="B100" s="103"/>
      <c r="C100" s="143"/>
      <c r="D100" s="143"/>
      <c r="E100" s="143"/>
      <c r="F100" s="143"/>
      <c r="G100" s="143"/>
      <c r="H100" s="143"/>
      <c r="I100" s="143"/>
      <c r="J100" s="133"/>
      <c r="K100" s="136" t="str">
        <f aca="false">+CONCATENATE("SUMA ",C92)</f>
        <v>SUMA Recollida de Poda Domèstica</v>
      </c>
      <c r="L100" s="137"/>
      <c r="M100" s="137"/>
      <c r="N100" s="137"/>
      <c r="O100" s="141"/>
      <c r="P100" s="141"/>
      <c r="Q100" s="141"/>
      <c r="R100" s="141"/>
      <c r="S100" s="141"/>
      <c r="T100" s="141"/>
      <c r="U100" s="97"/>
      <c r="V100" s="142"/>
      <c r="W100" s="97"/>
      <c r="Y100" s="94"/>
      <c r="Z100" s="127"/>
      <c r="AA100" s="95"/>
    </row>
    <row r="101" customFormat="false" ht="13.5" hidden="false" customHeight="false" outlineLevel="0" collapsed="false">
      <c r="A101" s="0"/>
      <c r="B101" s="103"/>
      <c r="C101" s="143"/>
      <c r="D101" s="143"/>
      <c r="E101" s="143"/>
      <c r="F101" s="143"/>
      <c r="G101" s="143"/>
      <c r="H101" s="143"/>
      <c r="I101" s="143"/>
      <c r="J101" s="133"/>
      <c r="K101" s="132"/>
      <c r="L101" s="134"/>
      <c r="M101" s="134"/>
      <c r="N101" s="134"/>
      <c r="O101" s="135"/>
      <c r="P101" s="135"/>
      <c r="Q101" s="135"/>
      <c r="R101" s="135"/>
      <c r="S101" s="135"/>
      <c r="T101" s="135"/>
      <c r="U101" s="97"/>
      <c r="V101" s="140"/>
      <c r="W101" s="97"/>
      <c r="Y101" s="94"/>
      <c r="Z101" s="127"/>
      <c r="AA101" s="95"/>
    </row>
    <row r="102" customFormat="false" ht="62.25" hidden="false" customHeight="true" outlineLevel="0" collapsed="false">
      <c r="A102" s="0"/>
      <c r="B102" s="99" t="s">
        <v>54</v>
      </c>
      <c r="C102" s="100" t="s">
        <v>55</v>
      </c>
      <c r="D102" s="100"/>
      <c r="E102" s="100" t="s">
        <v>57</v>
      </c>
      <c r="F102" s="99" t="s">
        <v>58</v>
      </c>
      <c r="G102" s="99"/>
      <c r="H102" s="100" t="s">
        <v>99</v>
      </c>
      <c r="I102" s="100" t="s">
        <v>100</v>
      </c>
      <c r="J102" s="100" t="s">
        <v>61</v>
      </c>
      <c r="K102" s="100" t="s">
        <v>62</v>
      </c>
      <c r="L102" s="100" t="s">
        <v>63</v>
      </c>
      <c r="M102" s="100"/>
      <c r="N102" s="100"/>
      <c r="O102" s="100" t="s">
        <v>65</v>
      </c>
      <c r="P102" s="101" t="s">
        <v>66</v>
      </c>
      <c r="Q102" s="100" t="s">
        <v>67</v>
      </c>
      <c r="R102" s="101" t="s">
        <v>68</v>
      </c>
      <c r="S102" s="100" t="s">
        <v>69</v>
      </c>
      <c r="T102" s="101" t="s">
        <v>70</v>
      </c>
      <c r="U102" s="97"/>
      <c r="V102" s="102" t="s">
        <v>71</v>
      </c>
      <c r="W102" s="97"/>
    </row>
    <row r="103" customFormat="false" ht="12.75" hidden="false" customHeight="false" outlineLevel="0" collapsed="false">
      <c r="A103" s="0"/>
      <c r="B103" s="149"/>
      <c r="C103" s="143"/>
      <c r="D103" s="143"/>
      <c r="E103" s="143"/>
      <c r="F103" s="143"/>
      <c r="G103" s="143"/>
      <c r="H103" s="143"/>
      <c r="I103" s="14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97"/>
      <c r="Y103" s="94"/>
      <c r="Z103" s="127"/>
      <c r="AA103" s="95"/>
    </row>
    <row r="104" customFormat="false" ht="38.25" hidden="false" customHeight="true" outlineLevel="0" collapsed="false">
      <c r="A104" s="0"/>
      <c r="B104" s="150" t="s">
        <v>101</v>
      </c>
      <c r="C104" s="139" t="s">
        <v>102</v>
      </c>
      <c r="D104" s="139"/>
      <c r="E104" s="139"/>
      <c r="F104" s="133"/>
      <c r="G104" s="133"/>
      <c r="H104" s="133"/>
      <c r="I104" s="133"/>
      <c r="J104" s="133"/>
      <c r="K104" s="144"/>
      <c r="L104" s="145"/>
      <c r="M104" s="145"/>
      <c r="N104" s="145"/>
      <c r="O104" s="146"/>
      <c r="P104" s="146"/>
      <c r="Q104" s="146"/>
      <c r="R104" s="146"/>
      <c r="S104" s="146"/>
      <c r="T104" s="146"/>
      <c r="U104" s="147"/>
      <c r="V104" s="148"/>
      <c r="W104" s="97"/>
      <c r="Y104" s="94"/>
      <c r="Z104" s="151"/>
      <c r="AA104" s="95"/>
    </row>
    <row r="105" customFormat="false" ht="12.75" hidden="false" customHeight="false" outlineLevel="0" collapsed="false">
      <c r="A105" s="0"/>
      <c r="B105" s="150"/>
      <c r="C105" s="123"/>
      <c r="D105" s="118"/>
      <c r="E105" s="118"/>
      <c r="F105" s="125"/>
      <c r="G105" s="125"/>
      <c r="H105" s="125"/>
      <c r="I105" s="115"/>
      <c r="J105" s="126"/>
      <c r="K105" s="118"/>
      <c r="L105" s="119"/>
      <c r="M105" s="119"/>
      <c r="N105" s="119"/>
      <c r="O105" s="120"/>
      <c r="P105" s="121"/>
      <c r="Q105" s="120"/>
      <c r="R105" s="121"/>
      <c r="S105" s="120"/>
      <c r="T105" s="121"/>
      <c r="U105" s="97"/>
      <c r="V105" s="122"/>
      <c r="W105" s="97"/>
      <c r="Y105" s="94"/>
      <c r="Z105" s="127"/>
      <c r="AA105" s="95"/>
    </row>
    <row r="106" customFormat="false" ht="12.75" hidden="false" customHeight="false" outlineLevel="0" collapsed="false">
      <c r="A106" s="0"/>
      <c r="B106" s="150"/>
      <c r="C106" s="123" t="s">
        <v>103</v>
      </c>
      <c r="D106" s="118"/>
      <c r="E106" s="118"/>
      <c r="F106" s="125"/>
      <c r="G106" s="125"/>
      <c r="H106" s="125"/>
      <c r="I106" s="115"/>
      <c r="J106" s="126"/>
      <c r="K106" s="118"/>
      <c r="L106" s="119"/>
      <c r="M106" s="119"/>
      <c r="N106" s="119"/>
      <c r="O106" s="120"/>
      <c r="P106" s="121"/>
      <c r="Q106" s="120"/>
      <c r="R106" s="121"/>
      <c r="S106" s="120"/>
      <c r="T106" s="121"/>
      <c r="U106" s="97"/>
      <c r="V106" s="122"/>
      <c r="W106" s="97"/>
      <c r="Y106" s="94"/>
      <c r="Z106" s="151"/>
      <c r="AA106" s="151"/>
    </row>
    <row r="107" customFormat="false" ht="12.75" hidden="false" customHeight="false" outlineLevel="0" collapsed="false">
      <c r="A107" s="0"/>
      <c r="B107" s="150"/>
      <c r="C107" s="123"/>
      <c r="D107" s="118"/>
      <c r="E107" s="118" t="s">
        <v>75</v>
      </c>
      <c r="F107" s="125" t="s">
        <v>76</v>
      </c>
      <c r="G107" s="125"/>
      <c r="H107" s="125"/>
      <c r="I107" s="115"/>
      <c r="J107" s="126" t="n">
        <v>1</v>
      </c>
      <c r="K107" s="129" t="n">
        <v>1</v>
      </c>
      <c r="L107" s="130" t="n">
        <v>100</v>
      </c>
      <c r="M107" s="130"/>
      <c r="N107" s="130"/>
      <c r="O107" s="120" t="s">
        <v>78</v>
      </c>
      <c r="P107" s="121"/>
      <c r="Q107" s="120"/>
      <c r="R107" s="121"/>
      <c r="S107" s="120"/>
      <c r="T107" s="121"/>
      <c r="U107" s="97"/>
      <c r="V107" s="122"/>
      <c r="W107" s="97"/>
      <c r="Y107" s="94"/>
      <c r="Z107" s="127"/>
      <c r="AA107" s="95"/>
    </row>
    <row r="108" customFormat="false" ht="12.75" hidden="false" customHeight="false" outlineLevel="0" collapsed="false">
      <c r="A108" s="0"/>
      <c r="B108" s="150"/>
      <c r="C108" s="123"/>
      <c r="D108" s="118"/>
      <c r="E108" s="118" t="s">
        <v>79</v>
      </c>
      <c r="F108" s="125" t="s">
        <v>80</v>
      </c>
      <c r="G108" s="125"/>
      <c r="H108" s="125"/>
      <c r="I108" s="115"/>
      <c r="J108" s="126" t="n">
        <v>2</v>
      </c>
      <c r="K108" s="129" t="n">
        <v>1</v>
      </c>
      <c r="L108" s="130" t="n">
        <v>100</v>
      </c>
      <c r="M108" s="130"/>
      <c r="N108" s="130"/>
      <c r="O108" s="120" t="s">
        <v>81</v>
      </c>
      <c r="P108" s="121"/>
      <c r="Q108" s="120"/>
      <c r="R108" s="121"/>
      <c r="S108" s="120"/>
      <c r="T108" s="121"/>
      <c r="U108" s="97"/>
      <c r="V108" s="122"/>
      <c r="W108" s="97"/>
      <c r="Y108" s="94"/>
      <c r="Z108" s="151"/>
      <c r="AA108" s="151"/>
    </row>
    <row r="109" customFormat="false" ht="12.75" hidden="false" customHeight="false" outlineLevel="0" collapsed="false">
      <c r="A109" s="0"/>
      <c r="B109" s="150"/>
      <c r="C109" s="123"/>
      <c r="D109" s="118"/>
      <c r="E109" s="118" t="s">
        <v>82</v>
      </c>
      <c r="F109" s="125" t="s">
        <v>104</v>
      </c>
      <c r="G109" s="125"/>
      <c r="H109" s="125"/>
      <c r="I109" s="115"/>
      <c r="J109" s="126" t="n">
        <v>1</v>
      </c>
      <c r="K109" s="129" t="n">
        <v>1</v>
      </c>
      <c r="L109" s="130" t="n">
        <v>100</v>
      </c>
      <c r="M109" s="130"/>
      <c r="N109" s="130"/>
      <c r="O109" s="120"/>
      <c r="P109" s="121"/>
      <c r="Q109" s="120" t="s">
        <v>84</v>
      </c>
      <c r="R109" s="121"/>
      <c r="S109" s="120" t="s">
        <v>85</v>
      </c>
      <c r="T109" s="121"/>
      <c r="U109" s="97"/>
      <c r="V109" s="122"/>
      <c r="W109" s="97"/>
      <c r="Y109" s="94"/>
      <c r="Z109" s="151"/>
      <c r="AA109" s="151"/>
    </row>
    <row r="110" customFormat="false" ht="12.75" hidden="false" customHeight="false" outlineLevel="0" collapsed="false">
      <c r="A110" s="0"/>
      <c r="B110" s="150"/>
      <c r="C110" s="152"/>
      <c r="D110" s="153"/>
      <c r="E110" s="118"/>
      <c r="F110" s="125" t="s">
        <v>87</v>
      </c>
      <c r="G110" s="154"/>
      <c r="H110" s="154"/>
      <c r="I110" s="155"/>
      <c r="J110" s="156"/>
      <c r="K110" s="153"/>
      <c r="L110" s="157"/>
      <c r="M110" s="158"/>
      <c r="N110" s="158"/>
      <c r="O110" s="158"/>
      <c r="P110" s="159"/>
      <c r="Q110" s="158"/>
      <c r="R110" s="159"/>
      <c r="S110" s="158"/>
      <c r="T110" s="159"/>
      <c r="U110" s="97"/>
      <c r="V110" s="122"/>
      <c r="W110" s="97"/>
      <c r="Y110" s="94"/>
      <c r="Z110" s="127"/>
      <c r="AA110" s="95"/>
    </row>
    <row r="111" customFormat="false" ht="12.75" hidden="false" customHeight="false" outlineLevel="0" collapsed="false">
      <c r="A111" s="0"/>
      <c r="B111" s="150"/>
      <c r="C111" s="152"/>
      <c r="D111" s="153"/>
      <c r="E111" s="153"/>
      <c r="F111" s="132"/>
      <c r="G111" s="0"/>
      <c r="H111" s="0"/>
      <c r="I111" s="155"/>
      <c r="J111" s="156"/>
      <c r="K111" s="153"/>
      <c r="L111" s="157"/>
      <c r="M111" s="134"/>
      <c r="N111" s="134" t="s">
        <v>89</v>
      </c>
      <c r="O111" s="158"/>
      <c r="P111" s="158"/>
      <c r="Q111" s="158"/>
      <c r="R111" s="158"/>
      <c r="S111" s="158"/>
      <c r="T111" s="158"/>
      <c r="U111" s="132"/>
      <c r="V111" s="140"/>
      <c r="W111" s="97"/>
      <c r="Y111" s="160"/>
      <c r="Z111" s="127"/>
      <c r="AA111" s="127"/>
    </row>
    <row r="112" customFormat="false" ht="12.75" hidden="false" customHeight="false" outlineLevel="0" collapsed="false">
      <c r="A112" s="0"/>
      <c r="B112" s="150"/>
      <c r="C112" s="97"/>
      <c r="D112" s="97"/>
      <c r="E112" s="97"/>
      <c r="F112" s="0"/>
      <c r="G112" s="0"/>
      <c r="H112" s="0"/>
      <c r="I112" s="97"/>
      <c r="J112" s="161"/>
      <c r="K112" s="136" t="str">
        <f aca="false">+CONCATENATE("SUMA ",C106)</f>
        <v>SUMA Rentat interior dels contenidors de Resta en superfície (Abril-Setembre)</v>
      </c>
      <c r="L112" s="137"/>
      <c r="M112" s="137"/>
      <c r="N112" s="137"/>
      <c r="O112" s="141"/>
      <c r="P112" s="141"/>
      <c r="Q112" s="141"/>
      <c r="R112" s="141"/>
      <c r="S112" s="141"/>
      <c r="T112" s="141"/>
      <c r="U112" s="132"/>
      <c r="V112" s="142"/>
      <c r="W112" s="97"/>
      <c r="X112" s="162"/>
      <c r="Y112" s="94"/>
      <c r="Z112" s="127"/>
      <c r="AA112" s="95"/>
    </row>
    <row r="113" s="167" customFormat="true" ht="12.75" hidden="false" customHeight="false" outlineLevel="0" collapsed="false">
      <c r="A113" s="163"/>
      <c r="B113" s="150"/>
      <c r="C113" s="143"/>
      <c r="D113" s="143"/>
      <c r="E113" s="143"/>
      <c r="F113" s="143"/>
      <c r="G113" s="143"/>
      <c r="H113" s="143"/>
      <c r="I113" s="14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47"/>
      <c r="X113" s="164"/>
      <c r="Y113" s="163"/>
      <c r="Z113" s="165"/>
      <c r="AA113" s="166"/>
    </row>
    <row r="114" customFormat="false" ht="12.75" hidden="false" customHeight="false" outlineLevel="0" collapsed="false">
      <c r="A114" s="0"/>
      <c r="B114" s="150"/>
      <c r="C114" s="123" t="s">
        <v>105</v>
      </c>
      <c r="D114" s="118"/>
      <c r="E114" s="118"/>
      <c r="F114" s="125"/>
      <c r="G114" s="125"/>
      <c r="H114" s="125"/>
      <c r="I114" s="115"/>
      <c r="J114" s="126"/>
      <c r="K114" s="118"/>
      <c r="L114" s="119"/>
      <c r="M114" s="119"/>
      <c r="N114" s="119"/>
      <c r="O114" s="120"/>
      <c r="P114" s="121"/>
      <c r="Q114" s="120"/>
      <c r="R114" s="121"/>
      <c r="S114" s="120"/>
      <c r="T114" s="121"/>
      <c r="U114" s="97"/>
      <c r="V114" s="122"/>
      <c r="W114" s="97"/>
      <c r="Y114" s="94"/>
      <c r="Z114" s="151"/>
      <c r="AA114" s="151"/>
    </row>
    <row r="115" customFormat="false" ht="12.75" hidden="false" customHeight="false" outlineLevel="0" collapsed="false">
      <c r="A115" s="0"/>
      <c r="B115" s="150"/>
      <c r="C115" s="123"/>
      <c r="D115" s="118"/>
      <c r="E115" s="118"/>
      <c r="F115" s="125"/>
      <c r="G115" s="125"/>
      <c r="H115" s="125"/>
      <c r="I115" s="115"/>
      <c r="J115" s="126"/>
      <c r="K115" s="129"/>
      <c r="L115" s="130"/>
      <c r="M115" s="130"/>
      <c r="N115" s="130"/>
      <c r="O115" s="120"/>
      <c r="P115" s="121"/>
      <c r="Q115" s="120"/>
      <c r="R115" s="121"/>
      <c r="S115" s="120"/>
      <c r="T115" s="121"/>
      <c r="U115" s="97"/>
      <c r="V115" s="122"/>
      <c r="W115" s="97"/>
      <c r="Y115" s="94"/>
      <c r="Z115" s="127"/>
      <c r="AA115" s="95"/>
    </row>
    <row r="116" customFormat="false" ht="12.75" hidden="false" customHeight="false" outlineLevel="0" collapsed="false">
      <c r="A116" s="0"/>
      <c r="B116" s="150"/>
      <c r="C116" s="123"/>
      <c r="D116" s="118"/>
      <c r="E116" s="118"/>
      <c r="F116" s="125"/>
      <c r="G116" s="125"/>
      <c r="H116" s="125"/>
      <c r="I116" s="115"/>
      <c r="J116" s="126"/>
      <c r="K116" s="129"/>
      <c r="L116" s="130"/>
      <c r="M116" s="130"/>
      <c r="N116" s="130"/>
      <c r="O116" s="120"/>
      <c r="P116" s="121"/>
      <c r="Q116" s="120"/>
      <c r="R116" s="121"/>
      <c r="S116" s="120"/>
      <c r="T116" s="121"/>
      <c r="U116" s="97"/>
      <c r="V116" s="122"/>
      <c r="W116" s="97"/>
      <c r="Y116" s="94"/>
      <c r="Z116" s="151"/>
      <c r="AA116" s="151"/>
    </row>
    <row r="117" customFormat="false" ht="12.75" hidden="false" customHeight="false" outlineLevel="0" collapsed="false">
      <c r="A117" s="0"/>
      <c r="B117" s="150"/>
      <c r="C117" s="123"/>
      <c r="D117" s="118"/>
      <c r="E117" s="118"/>
      <c r="F117" s="125"/>
      <c r="G117" s="125"/>
      <c r="H117" s="125"/>
      <c r="I117" s="115"/>
      <c r="J117" s="126"/>
      <c r="K117" s="129"/>
      <c r="L117" s="130"/>
      <c r="M117" s="130"/>
      <c r="N117" s="130"/>
      <c r="O117" s="120"/>
      <c r="P117" s="121"/>
      <c r="Q117" s="120"/>
      <c r="R117" s="121"/>
      <c r="S117" s="120"/>
      <c r="T117" s="121"/>
      <c r="U117" s="97"/>
      <c r="V117" s="122"/>
      <c r="W117" s="97"/>
      <c r="Y117" s="94"/>
      <c r="Z117" s="151"/>
      <c r="AA117" s="151"/>
    </row>
    <row r="118" customFormat="false" ht="12.75" hidden="false" customHeight="false" outlineLevel="0" collapsed="false">
      <c r="A118" s="0"/>
      <c r="B118" s="150"/>
      <c r="C118" s="152"/>
      <c r="D118" s="153"/>
      <c r="E118" s="118"/>
      <c r="F118" s="125"/>
      <c r="G118" s="154"/>
      <c r="H118" s="154"/>
      <c r="I118" s="155"/>
      <c r="J118" s="156"/>
      <c r="K118" s="153"/>
      <c r="L118" s="157"/>
      <c r="M118" s="157"/>
      <c r="N118" s="157"/>
      <c r="O118" s="158"/>
      <c r="P118" s="159"/>
      <c r="Q118" s="158"/>
      <c r="R118" s="159"/>
      <c r="S118" s="158"/>
      <c r="T118" s="159"/>
      <c r="U118" s="97"/>
      <c r="V118" s="122"/>
      <c r="W118" s="97"/>
      <c r="Y118" s="94"/>
      <c r="Z118" s="127"/>
      <c r="AA118" s="95"/>
    </row>
    <row r="119" customFormat="false" ht="12.75" hidden="false" customHeight="false" outlineLevel="0" collapsed="false">
      <c r="A119" s="0"/>
      <c r="B119" s="150"/>
      <c r="C119" s="152"/>
      <c r="D119" s="153"/>
      <c r="E119" s="153"/>
      <c r="F119" s="153"/>
      <c r="G119" s="154"/>
      <c r="H119" s="154"/>
      <c r="I119" s="155"/>
      <c r="J119" s="156"/>
      <c r="K119" s="153"/>
      <c r="L119" s="157"/>
      <c r="M119" s="134"/>
      <c r="N119" s="134" t="s">
        <v>89</v>
      </c>
      <c r="O119" s="158"/>
      <c r="P119" s="158"/>
      <c r="Q119" s="158"/>
      <c r="R119" s="158"/>
      <c r="S119" s="158"/>
      <c r="T119" s="158"/>
      <c r="U119" s="132"/>
      <c r="V119" s="140"/>
      <c r="W119" s="97"/>
      <c r="Y119" s="160"/>
      <c r="Z119" s="127"/>
      <c r="AA119" s="127"/>
    </row>
    <row r="120" customFormat="false" ht="12.75" hidden="false" customHeight="false" outlineLevel="0" collapsed="false">
      <c r="A120" s="0"/>
      <c r="B120" s="150"/>
      <c r="C120" s="97"/>
      <c r="D120" s="97"/>
      <c r="E120" s="97"/>
      <c r="F120" s="97"/>
      <c r="G120" s="0"/>
      <c r="H120" s="0"/>
      <c r="I120" s="155"/>
      <c r="J120" s="156"/>
      <c r="K120" s="136" t="str">
        <f aca="false">+CONCATENATE("SUMA ",C114)</f>
        <v>SUMA Rentat interior dels contenidors de Resta en superfície (Octubre - Març)</v>
      </c>
      <c r="L120" s="137"/>
      <c r="M120" s="137"/>
      <c r="N120" s="137"/>
      <c r="O120" s="141"/>
      <c r="P120" s="141"/>
      <c r="Q120" s="141"/>
      <c r="R120" s="141"/>
      <c r="S120" s="141"/>
      <c r="T120" s="141"/>
      <c r="U120" s="132"/>
      <c r="V120" s="142"/>
      <c r="W120" s="97"/>
      <c r="X120" s="162"/>
      <c r="Y120" s="94"/>
      <c r="Z120" s="127"/>
      <c r="AA120" s="95"/>
    </row>
    <row r="121" s="167" customFormat="true" ht="12.75" hidden="false" customHeight="false" outlineLevel="0" collapsed="false">
      <c r="A121" s="163"/>
      <c r="B121" s="150"/>
      <c r="C121" s="143"/>
      <c r="D121" s="143"/>
      <c r="E121" s="143"/>
      <c r="F121" s="143"/>
      <c r="G121" s="143"/>
      <c r="H121" s="143"/>
      <c r="I121" s="14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47"/>
      <c r="X121" s="164"/>
      <c r="Y121" s="163"/>
      <c r="Z121" s="165"/>
      <c r="AA121" s="166"/>
    </row>
    <row r="122" customFormat="false" ht="12.75" hidden="false" customHeight="false" outlineLevel="0" collapsed="false">
      <c r="A122" s="0"/>
      <c r="B122" s="150"/>
      <c r="C122" s="123" t="s">
        <v>106</v>
      </c>
      <c r="D122" s="118"/>
      <c r="E122" s="118"/>
      <c r="F122" s="125"/>
      <c r="G122" s="125"/>
      <c r="H122" s="125"/>
      <c r="I122" s="115"/>
      <c r="J122" s="126"/>
      <c r="K122" s="118"/>
      <c r="L122" s="119"/>
      <c r="M122" s="119"/>
      <c r="N122" s="119"/>
      <c r="O122" s="120"/>
      <c r="P122" s="121"/>
      <c r="Q122" s="120"/>
      <c r="R122" s="121"/>
      <c r="S122" s="120"/>
      <c r="T122" s="121"/>
      <c r="U122" s="97"/>
      <c r="V122" s="122"/>
      <c r="W122" s="97"/>
      <c r="Y122" s="94"/>
      <c r="Z122" s="151"/>
      <c r="AA122" s="151"/>
    </row>
    <row r="123" customFormat="false" ht="12.75" hidden="false" customHeight="false" outlineLevel="0" collapsed="false">
      <c r="A123" s="0"/>
      <c r="B123" s="150"/>
      <c r="C123" s="123"/>
      <c r="D123" s="118"/>
      <c r="E123" s="118"/>
      <c r="F123" s="125"/>
      <c r="G123" s="125"/>
      <c r="H123" s="125"/>
      <c r="I123" s="115"/>
      <c r="J123" s="126"/>
      <c r="K123" s="129"/>
      <c r="L123" s="130"/>
      <c r="M123" s="130"/>
      <c r="N123" s="130"/>
      <c r="O123" s="120"/>
      <c r="P123" s="121"/>
      <c r="Q123" s="120"/>
      <c r="R123" s="121"/>
      <c r="S123" s="120"/>
      <c r="T123" s="121"/>
      <c r="U123" s="97"/>
      <c r="V123" s="122"/>
      <c r="W123" s="97"/>
      <c r="Y123" s="94"/>
      <c r="Z123" s="127"/>
      <c r="AA123" s="95"/>
    </row>
    <row r="124" customFormat="false" ht="12.75" hidden="false" customHeight="false" outlineLevel="0" collapsed="false">
      <c r="A124" s="0"/>
      <c r="B124" s="150"/>
      <c r="C124" s="123"/>
      <c r="D124" s="118"/>
      <c r="E124" s="118"/>
      <c r="F124" s="125"/>
      <c r="G124" s="125"/>
      <c r="H124" s="125"/>
      <c r="I124" s="115"/>
      <c r="J124" s="126"/>
      <c r="K124" s="129"/>
      <c r="L124" s="130"/>
      <c r="M124" s="130"/>
      <c r="N124" s="130"/>
      <c r="O124" s="120"/>
      <c r="P124" s="121"/>
      <c r="Q124" s="120"/>
      <c r="R124" s="121"/>
      <c r="S124" s="120"/>
      <c r="T124" s="121"/>
      <c r="U124" s="97"/>
      <c r="V124" s="122"/>
      <c r="W124" s="97"/>
      <c r="Y124" s="94"/>
      <c r="Z124" s="151"/>
      <c r="AA124" s="151"/>
    </row>
    <row r="125" customFormat="false" ht="12.75" hidden="false" customHeight="false" outlineLevel="0" collapsed="false">
      <c r="A125" s="0"/>
      <c r="B125" s="150"/>
      <c r="C125" s="123"/>
      <c r="D125" s="118"/>
      <c r="E125" s="118"/>
      <c r="F125" s="125"/>
      <c r="G125" s="125"/>
      <c r="H125" s="125"/>
      <c r="I125" s="115"/>
      <c r="J125" s="126"/>
      <c r="K125" s="129"/>
      <c r="L125" s="130"/>
      <c r="M125" s="130"/>
      <c r="N125" s="130"/>
      <c r="O125" s="120"/>
      <c r="P125" s="121"/>
      <c r="Q125" s="120"/>
      <c r="R125" s="121"/>
      <c r="S125" s="120"/>
      <c r="T125" s="121"/>
      <c r="U125" s="97"/>
      <c r="V125" s="122"/>
      <c r="W125" s="97"/>
      <c r="Y125" s="94"/>
      <c r="Z125" s="151"/>
      <c r="AA125" s="151"/>
    </row>
    <row r="126" customFormat="false" ht="12.75" hidden="false" customHeight="false" outlineLevel="0" collapsed="false">
      <c r="A126" s="0"/>
      <c r="B126" s="150"/>
      <c r="C126" s="152"/>
      <c r="D126" s="153"/>
      <c r="E126" s="118"/>
      <c r="F126" s="125"/>
      <c r="G126" s="154"/>
      <c r="H126" s="154"/>
      <c r="I126" s="155"/>
      <c r="J126" s="156"/>
      <c r="K126" s="153"/>
      <c r="L126" s="157"/>
      <c r="M126" s="157"/>
      <c r="N126" s="157"/>
      <c r="O126" s="158"/>
      <c r="P126" s="159"/>
      <c r="Q126" s="158"/>
      <c r="R126" s="159"/>
      <c r="S126" s="158"/>
      <c r="T126" s="159"/>
      <c r="U126" s="97"/>
      <c r="V126" s="122"/>
      <c r="W126" s="97"/>
      <c r="Y126" s="94"/>
      <c r="Z126" s="127"/>
      <c r="AA126" s="95"/>
    </row>
    <row r="127" customFormat="false" ht="12.75" hidden="false" customHeight="false" outlineLevel="0" collapsed="false">
      <c r="A127" s="0"/>
      <c r="B127" s="150"/>
      <c r="C127" s="152"/>
      <c r="D127" s="153"/>
      <c r="E127" s="153"/>
      <c r="F127" s="153"/>
      <c r="G127" s="154"/>
      <c r="H127" s="154"/>
      <c r="I127" s="155"/>
      <c r="J127" s="156"/>
      <c r="K127" s="153"/>
      <c r="L127" s="157"/>
      <c r="M127" s="134"/>
      <c r="N127" s="134" t="s">
        <v>89</v>
      </c>
      <c r="O127" s="158"/>
      <c r="P127" s="158"/>
      <c r="Q127" s="158"/>
      <c r="R127" s="158"/>
      <c r="S127" s="158"/>
      <c r="T127" s="158"/>
      <c r="U127" s="132"/>
      <c r="V127" s="140"/>
      <c r="W127" s="97"/>
      <c r="Y127" s="160"/>
      <c r="Z127" s="127"/>
      <c r="AA127" s="127"/>
    </row>
    <row r="128" customFormat="false" ht="12.75" hidden="false" customHeight="false" outlineLevel="0" collapsed="false">
      <c r="A128" s="0"/>
      <c r="B128" s="150"/>
      <c r="C128" s="97"/>
      <c r="D128" s="97"/>
      <c r="E128" s="97"/>
      <c r="F128" s="97"/>
      <c r="G128" s="0"/>
      <c r="H128" s="0"/>
      <c r="I128" s="155"/>
      <c r="J128" s="156"/>
      <c r="K128" s="136" t="str">
        <f aca="false">+CONCATENATE("SUMA ",C122)</f>
        <v>SUMA Rentat interior dels contenidors de FORM en superfície (Abril-Setembre)</v>
      </c>
      <c r="L128" s="137"/>
      <c r="M128" s="137"/>
      <c r="N128" s="137"/>
      <c r="O128" s="141"/>
      <c r="P128" s="141"/>
      <c r="Q128" s="141"/>
      <c r="R128" s="141"/>
      <c r="S128" s="141"/>
      <c r="T128" s="141"/>
      <c r="U128" s="132"/>
      <c r="V128" s="142"/>
      <c r="W128" s="97"/>
      <c r="X128" s="162"/>
      <c r="Y128" s="94"/>
      <c r="Z128" s="127"/>
      <c r="AA128" s="95"/>
    </row>
    <row r="129" customFormat="false" ht="12.75" hidden="false" customHeight="false" outlineLevel="0" collapsed="false">
      <c r="A129" s="0"/>
      <c r="B129" s="150"/>
      <c r="C129" s="123" t="s">
        <v>107</v>
      </c>
      <c r="D129" s="118"/>
      <c r="E129" s="118"/>
      <c r="F129" s="125"/>
      <c r="G129" s="125"/>
      <c r="H129" s="125"/>
      <c r="I129" s="115"/>
      <c r="J129" s="126"/>
      <c r="K129" s="118"/>
      <c r="L129" s="119"/>
      <c r="M129" s="119"/>
      <c r="N129" s="119"/>
      <c r="O129" s="120"/>
      <c r="P129" s="121"/>
      <c r="Q129" s="120"/>
      <c r="R129" s="121"/>
      <c r="S129" s="120"/>
      <c r="T129" s="121"/>
      <c r="U129" s="97"/>
      <c r="V129" s="122"/>
      <c r="W129" s="97"/>
      <c r="Y129" s="94"/>
      <c r="Z129" s="151"/>
      <c r="AA129" s="151"/>
    </row>
    <row r="130" customFormat="false" ht="12.75" hidden="false" customHeight="false" outlineLevel="0" collapsed="false">
      <c r="A130" s="0"/>
      <c r="B130" s="150"/>
      <c r="C130" s="123"/>
      <c r="D130" s="118"/>
      <c r="E130" s="118"/>
      <c r="F130" s="125"/>
      <c r="G130" s="125"/>
      <c r="H130" s="125"/>
      <c r="I130" s="115"/>
      <c r="J130" s="126"/>
      <c r="K130" s="129"/>
      <c r="L130" s="130"/>
      <c r="M130" s="130"/>
      <c r="N130" s="130"/>
      <c r="O130" s="120"/>
      <c r="P130" s="121"/>
      <c r="Q130" s="120"/>
      <c r="R130" s="121"/>
      <c r="S130" s="120"/>
      <c r="T130" s="121"/>
      <c r="U130" s="97"/>
      <c r="V130" s="122"/>
      <c r="W130" s="97"/>
      <c r="Y130" s="94"/>
      <c r="Z130" s="127"/>
      <c r="AA130" s="95"/>
    </row>
    <row r="131" customFormat="false" ht="12.75" hidden="false" customHeight="false" outlineLevel="0" collapsed="false">
      <c r="A131" s="0"/>
      <c r="B131" s="150"/>
      <c r="C131" s="123"/>
      <c r="D131" s="118"/>
      <c r="E131" s="118"/>
      <c r="F131" s="125"/>
      <c r="G131" s="125"/>
      <c r="H131" s="125"/>
      <c r="I131" s="115"/>
      <c r="J131" s="126"/>
      <c r="K131" s="129"/>
      <c r="L131" s="130"/>
      <c r="M131" s="130"/>
      <c r="N131" s="130"/>
      <c r="O131" s="120"/>
      <c r="P131" s="121"/>
      <c r="Q131" s="120"/>
      <c r="R131" s="121"/>
      <c r="S131" s="120"/>
      <c r="T131" s="121"/>
      <c r="U131" s="97"/>
      <c r="V131" s="122"/>
      <c r="W131" s="97"/>
      <c r="Y131" s="94"/>
      <c r="Z131" s="151"/>
      <c r="AA131" s="151"/>
    </row>
    <row r="132" customFormat="false" ht="12.75" hidden="false" customHeight="false" outlineLevel="0" collapsed="false">
      <c r="A132" s="0"/>
      <c r="B132" s="150"/>
      <c r="C132" s="123"/>
      <c r="D132" s="118"/>
      <c r="E132" s="118"/>
      <c r="F132" s="125"/>
      <c r="G132" s="125"/>
      <c r="H132" s="125"/>
      <c r="I132" s="115"/>
      <c r="J132" s="126"/>
      <c r="K132" s="129"/>
      <c r="L132" s="130"/>
      <c r="M132" s="130"/>
      <c r="N132" s="130"/>
      <c r="O132" s="120"/>
      <c r="P132" s="121"/>
      <c r="Q132" s="120"/>
      <c r="R132" s="121"/>
      <c r="S132" s="120"/>
      <c r="T132" s="121"/>
      <c r="U132" s="97"/>
      <c r="V132" s="122"/>
      <c r="W132" s="97"/>
      <c r="Y132" s="94"/>
      <c r="Z132" s="151"/>
      <c r="AA132" s="151"/>
    </row>
    <row r="133" customFormat="false" ht="12.75" hidden="false" customHeight="false" outlineLevel="0" collapsed="false">
      <c r="A133" s="0"/>
      <c r="B133" s="150"/>
      <c r="C133" s="152"/>
      <c r="D133" s="153"/>
      <c r="E133" s="118"/>
      <c r="F133" s="125"/>
      <c r="G133" s="154"/>
      <c r="H133" s="154"/>
      <c r="I133" s="155"/>
      <c r="J133" s="156"/>
      <c r="K133" s="153"/>
      <c r="L133" s="157"/>
      <c r="M133" s="157"/>
      <c r="N133" s="157"/>
      <c r="O133" s="158"/>
      <c r="P133" s="159"/>
      <c r="Q133" s="158"/>
      <c r="R133" s="159"/>
      <c r="S133" s="158"/>
      <c r="T133" s="159"/>
      <c r="U133" s="97"/>
      <c r="V133" s="122"/>
      <c r="W133" s="97"/>
      <c r="Y133" s="94"/>
      <c r="Z133" s="127"/>
      <c r="AA133" s="95"/>
    </row>
    <row r="134" customFormat="false" ht="12.75" hidden="false" customHeight="false" outlineLevel="0" collapsed="false">
      <c r="A134" s="0"/>
      <c r="B134" s="150"/>
      <c r="C134" s="152"/>
      <c r="D134" s="153"/>
      <c r="E134" s="153"/>
      <c r="F134" s="153"/>
      <c r="G134" s="154"/>
      <c r="H134" s="154"/>
      <c r="I134" s="155"/>
      <c r="J134" s="156"/>
      <c r="K134" s="153"/>
      <c r="L134" s="157"/>
      <c r="M134" s="134"/>
      <c r="N134" s="134" t="s">
        <v>89</v>
      </c>
      <c r="O134" s="158"/>
      <c r="P134" s="158"/>
      <c r="Q134" s="158"/>
      <c r="R134" s="158"/>
      <c r="S134" s="158"/>
      <c r="T134" s="158"/>
      <c r="U134" s="132"/>
      <c r="V134" s="140"/>
      <c r="W134" s="97"/>
      <c r="Y134" s="160"/>
      <c r="Z134" s="127"/>
      <c r="AA134" s="127"/>
    </row>
    <row r="135" customFormat="false" ht="12.75" hidden="false" customHeight="false" outlineLevel="0" collapsed="false">
      <c r="A135" s="0"/>
      <c r="B135" s="150"/>
      <c r="C135" s="97"/>
      <c r="D135" s="97"/>
      <c r="E135" s="97"/>
      <c r="F135" s="97"/>
      <c r="G135" s="0"/>
      <c r="H135" s="0"/>
      <c r="I135" s="155"/>
      <c r="J135" s="156"/>
      <c r="K135" s="136" t="str">
        <f aca="false">+CONCATENATE("SUMA ",C129)</f>
        <v>SUMA Rentat interior dels contenidors de FORM en superfície (Octubre - Març)</v>
      </c>
      <c r="L135" s="137"/>
      <c r="M135" s="137"/>
      <c r="N135" s="137"/>
      <c r="O135" s="141"/>
      <c r="P135" s="141"/>
      <c r="Q135" s="141"/>
      <c r="R135" s="141"/>
      <c r="S135" s="141"/>
      <c r="T135" s="141"/>
      <c r="U135" s="132"/>
      <c r="V135" s="142"/>
      <c r="W135" s="97"/>
      <c r="X135" s="162"/>
      <c r="Y135" s="94"/>
      <c r="Z135" s="127"/>
      <c r="AA135" s="95"/>
    </row>
    <row r="136" customFormat="false" ht="12.75" hidden="false" customHeight="false" outlineLevel="0" collapsed="false">
      <c r="A136" s="0"/>
      <c r="B136" s="150"/>
      <c r="C136" s="123" t="s">
        <v>108</v>
      </c>
      <c r="D136" s="118"/>
      <c r="E136" s="118"/>
      <c r="F136" s="125"/>
      <c r="G136" s="125"/>
      <c r="H136" s="125"/>
      <c r="I136" s="115"/>
      <c r="J136" s="126"/>
      <c r="K136" s="118"/>
      <c r="L136" s="119"/>
      <c r="M136" s="119"/>
      <c r="N136" s="119"/>
      <c r="O136" s="120"/>
      <c r="P136" s="121"/>
      <c r="Q136" s="120"/>
      <c r="R136" s="121"/>
      <c r="S136" s="120"/>
      <c r="T136" s="121"/>
      <c r="U136" s="97"/>
      <c r="V136" s="122"/>
      <c r="W136" s="97"/>
      <c r="Y136" s="94"/>
      <c r="Z136" s="151"/>
      <c r="AA136" s="151"/>
    </row>
    <row r="137" customFormat="false" ht="12.75" hidden="false" customHeight="false" outlineLevel="0" collapsed="false">
      <c r="A137" s="0"/>
      <c r="B137" s="150"/>
      <c r="C137" s="123"/>
      <c r="D137" s="118"/>
      <c r="E137" s="118"/>
      <c r="F137" s="125"/>
      <c r="G137" s="125"/>
      <c r="H137" s="125"/>
      <c r="I137" s="115"/>
      <c r="J137" s="126"/>
      <c r="K137" s="118"/>
      <c r="L137" s="119"/>
      <c r="M137" s="119"/>
      <c r="N137" s="119"/>
      <c r="O137" s="120"/>
      <c r="P137" s="121"/>
      <c r="Q137" s="120"/>
      <c r="R137" s="121"/>
      <c r="S137" s="120"/>
      <c r="T137" s="121"/>
      <c r="U137" s="97"/>
      <c r="V137" s="122"/>
      <c r="W137" s="97"/>
      <c r="Y137" s="94"/>
      <c r="Z137" s="127"/>
      <c r="AA137" s="95"/>
    </row>
    <row r="138" customFormat="false" ht="12.75" hidden="false" customHeight="false" outlineLevel="0" collapsed="false">
      <c r="A138" s="0"/>
      <c r="B138" s="150"/>
      <c r="C138" s="123"/>
      <c r="D138" s="118"/>
      <c r="E138" s="118"/>
      <c r="F138" s="125"/>
      <c r="G138" s="125"/>
      <c r="H138" s="125"/>
      <c r="I138" s="115"/>
      <c r="J138" s="126"/>
      <c r="K138" s="118"/>
      <c r="L138" s="119"/>
      <c r="M138" s="119"/>
      <c r="N138" s="119"/>
      <c r="O138" s="120"/>
      <c r="P138" s="121"/>
      <c r="Q138" s="120"/>
      <c r="R138" s="121"/>
      <c r="S138" s="120"/>
      <c r="T138" s="121"/>
      <c r="U138" s="97"/>
      <c r="V138" s="122"/>
      <c r="W138" s="97"/>
      <c r="Y138" s="94"/>
      <c r="Z138" s="151"/>
      <c r="AA138" s="151"/>
    </row>
    <row r="139" customFormat="false" ht="12.75" hidden="false" customHeight="false" outlineLevel="0" collapsed="false">
      <c r="A139" s="0"/>
      <c r="B139" s="150"/>
      <c r="C139" s="123"/>
      <c r="D139" s="118"/>
      <c r="E139" s="118"/>
      <c r="F139" s="125"/>
      <c r="G139" s="125"/>
      <c r="H139" s="125"/>
      <c r="I139" s="115"/>
      <c r="J139" s="126"/>
      <c r="K139" s="118"/>
      <c r="L139" s="119"/>
      <c r="M139" s="119"/>
      <c r="N139" s="119"/>
      <c r="O139" s="120"/>
      <c r="P139" s="121"/>
      <c r="Q139" s="120"/>
      <c r="R139" s="121"/>
      <c r="S139" s="120"/>
      <c r="T139" s="121"/>
      <c r="U139" s="97"/>
      <c r="V139" s="122"/>
      <c r="W139" s="97"/>
      <c r="Y139" s="94"/>
      <c r="Z139" s="151"/>
      <c r="AA139" s="151"/>
    </row>
    <row r="140" customFormat="false" ht="12.75" hidden="false" customHeight="false" outlineLevel="0" collapsed="false">
      <c r="A140" s="0"/>
      <c r="B140" s="150"/>
      <c r="C140" s="152"/>
      <c r="D140" s="153"/>
      <c r="E140" s="118"/>
      <c r="F140" s="125"/>
      <c r="G140" s="154"/>
      <c r="H140" s="154"/>
      <c r="I140" s="155"/>
      <c r="J140" s="156"/>
      <c r="K140" s="153"/>
      <c r="L140" s="157"/>
      <c r="M140" s="157"/>
      <c r="N140" s="157"/>
      <c r="O140" s="158"/>
      <c r="P140" s="159"/>
      <c r="Q140" s="158"/>
      <c r="R140" s="159"/>
      <c r="S140" s="158"/>
      <c r="T140" s="159"/>
      <c r="U140" s="97"/>
      <c r="V140" s="122"/>
      <c r="W140" s="97"/>
      <c r="Y140" s="94"/>
      <c r="Z140" s="127"/>
      <c r="AA140" s="95"/>
    </row>
    <row r="141" customFormat="false" ht="12.75" hidden="false" customHeight="false" outlineLevel="0" collapsed="false">
      <c r="A141" s="0"/>
      <c r="B141" s="150"/>
      <c r="C141" s="152"/>
      <c r="D141" s="153"/>
      <c r="E141" s="153"/>
      <c r="F141" s="153"/>
      <c r="G141" s="154"/>
      <c r="H141" s="154"/>
      <c r="I141" s="155"/>
      <c r="J141" s="156"/>
      <c r="K141" s="153"/>
      <c r="L141" s="157"/>
      <c r="M141" s="134"/>
      <c r="N141" s="134" t="s">
        <v>89</v>
      </c>
      <c r="O141" s="158"/>
      <c r="P141" s="158"/>
      <c r="Q141" s="158"/>
      <c r="R141" s="158"/>
      <c r="S141" s="158"/>
      <c r="T141" s="158"/>
      <c r="U141" s="132"/>
      <c r="V141" s="140"/>
      <c r="W141" s="97"/>
      <c r="Y141" s="160"/>
      <c r="Z141" s="127"/>
      <c r="AA141" s="127"/>
    </row>
    <row r="142" customFormat="false" ht="12.75" hidden="false" customHeight="false" outlineLevel="0" collapsed="false">
      <c r="A142" s="0"/>
      <c r="B142" s="150"/>
      <c r="C142" s="97"/>
      <c r="D142" s="97"/>
      <c r="E142" s="97"/>
      <c r="F142" s="97"/>
      <c r="G142" s="0"/>
      <c r="H142" s="0"/>
      <c r="I142" s="155"/>
      <c r="J142" s="156"/>
      <c r="K142" s="136" t="str">
        <f aca="false">+CONCATENATE("SUMA ",C136)</f>
        <v>SUMA Rentat interior dels contenidors d'envasos </v>
      </c>
      <c r="L142" s="137"/>
      <c r="M142" s="137"/>
      <c r="N142" s="137"/>
      <c r="O142" s="141"/>
      <c r="P142" s="141"/>
      <c r="Q142" s="141"/>
      <c r="R142" s="141"/>
      <c r="S142" s="141"/>
      <c r="T142" s="141"/>
      <c r="U142" s="132"/>
      <c r="V142" s="142"/>
      <c r="W142" s="97"/>
      <c r="X142" s="162"/>
      <c r="Y142" s="94"/>
      <c r="Z142" s="127"/>
      <c r="AA142" s="95"/>
    </row>
    <row r="143" customFormat="false" ht="38.25" hidden="false" customHeight="true" outlineLevel="0" collapsed="false">
      <c r="A143" s="0"/>
      <c r="B143" s="150"/>
      <c r="C143" s="139" t="s">
        <v>109</v>
      </c>
      <c r="D143" s="139"/>
      <c r="E143" s="139"/>
      <c r="F143" s="133"/>
      <c r="G143" s="133"/>
      <c r="H143" s="133"/>
      <c r="I143" s="133"/>
      <c r="J143" s="133"/>
      <c r="K143" s="144"/>
      <c r="L143" s="145"/>
      <c r="M143" s="145"/>
      <c r="N143" s="145"/>
      <c r="O143" s="146"/>
      <c r="P143" s="146"/>
      <c r="Q143" s="146"/>
      <c r="R143" s="146"/>
      <c r="S143" s="146"/>
      <c r="T143" s="146"/>
      <c r="U143" s="147"/>
      <c r="V143" s="148"/>
      <c r="W143" s="97"/>
      <c r="Y143" s="94"/>
      <c r="Z143" s="151"/>
      <c r="AA143" s="95"/>
    </row>
    <row r="144" customFormat="false" ht="12.75" hidden="false" customHeight="false" outlineLevel="0" collapsed="false">
      <c r="A144" s="0"/>
      <c r="B144" s="150"/>
      <c r="C144" s="123"/>
      <c r="D144" s="118"/>
      <c r="E144" s="118"/>
      <c r="F144" s="125"/>
      <c r="G144" s="125"/>
      <c r="H144" s="125"/>
      <c r="I144" s="115"/>
      <c r="J144" s="126"/>
      <c r="K144" s="118"/>
      <c r="L144" s="119"/>
      <c r="M144" s="119"/>
      <c r="N144" s="119"/>
      <c r="O144" s="120"/>
      <c r="P144" s="121"/>
      <c r="Q144" s="120"/>
      <c r="R144" s="121"/>
      <c r="S144" s="120"/>
      <c r="T144" s="121"/>
      <c r="U144" s="97"/>
      <c r="V144" s="122"/>
      <c r="W144" s="97"/>
      <c r="Y144" s="94"/>
      <c r="Z144" s="127"/>
      <c r="AA144" s="95"/>
    </row>
    <row r="145" customFormat="false" ht="12.75" hidden="false" customHeight="false" outlineLevel="0" collapsed="false">
      <c r="A145" s="0"/>
      <c r="B145" s="150"/>
      <c r="C145" s="123" t="s">
        <v>110</v>
      </c>
      <c r="D145" s="118"/>
      <c r="E145" s="118"/>
      <c r="F145" s="125"/>
      <c r="G145" s="125"/>
      <c r="H145" s="125"/>
      <c r="I145" s="115"/>
      <c r="J145" s="126"/>
      <c r="K145" s="118"/>
      <c r="L145" s="119"/>
      <c r="M145" s="119"/>
      <c r="N145" s="119"/>
      <c r="O145" s="120"/>
      <c r="P145" s="121"/>
      <c r="Q145" s="120"/>
      <c r="R145" s="121"/>
      <c r="S145" s="120"/>
      <c r="T145" s="121"/>
      <c r="U145" s="97"/>
      <c r="V145" s="122"/>
      <c r="W145" s="97"/>
      <c r="Y145" s="94"/>
      <c r="Z145" s="151"/>
      <c r="AA145" s="151"/>
    </row>
    <row r="146" customFormat="false" ht="12.75" hidden="false" customHeight="false" outlineLevel="0" collapsed="false">
      <c r="A146" s="0"/>
      <c r="B146" s="150"/>
      <c r="C146" s="123"/>
      <c r="D146" s="118"/>
      <c r="E146" s="118"/>
      <c r="F146" s="125"/>
      <c r="G146" s="125"/>
      <c r="H146" s="125"/>
      <c r="I146" s="115"/>
      <c r="J146" s="126"/>
      <c r="K146" s="129"/>
      <c r="L146" s="130"/>
      <c r="M146" s="130"/>
      <c r="N146" s="130"/>
      <c r="O146" s="120"/>
      <c r="P146" s="121"/>
      <c r="Q146" s="120"/>
      <c r="R146" s="121"/>
      <c r="S146" s="120"/>
      <c r="T146" s="121"/>
      <c r="U146" s="97"/>
      <c r="V146" s="122"/>
      <c r="W146" s="97"/>
      <c r="Y146" s="94"/>
      <c r="Z146" s="127"/>
      <c r="AA146" s="95"/>
    </row>
    <row r="147" customFormat="false" ht="12.75" hidden="false" customHeight="false" outlineLevel="0" collapsed="false">
      <c r="A147" s="0"/>
      <c r="B147" s="150"/>
      <c r="C147" s="123"/>
      <c r="D147" s="118"/>
      <c r="E147" s="118"/>
      <c r="F147" s="125"/>
      <c r="G147" s="125"/>
      <c r="H147" s="125"/>
      <c r="I147" s="115"/>
      <c r="J147" s="126"/>
      <c r="K147" s="129"/>
      <c r="L147" s="130"/>
      <c r="M147" s="130"/>
      <c r="N147" s="130"/>
      <c r="O147" s="120"/>
      <c r="P147" s="121"/>
      <c r="Q147" s="120"/>
      <c r="R147" s="121"/>
      <c r="S147" s="120"/>
      <c r="T147" s="121"/>
      <c r="U147" s="97"/>
      <c r="V147" s="122"/>
      <c r="W147" s="97"/>
      <c r="Y147" s="94"/>
      <c r="Z147" s="151"/>
      <c r="AA147" s="151"/>
    </row>
    <row r="148" customFormat="false" ht="12.75" hidden="false" customHeight="false" outlineLevel="0" collapsed="false">
      <c r="A148" s="0"/>
      <c r="B148" s="150"/>
      <c r="C148" s="123"/>
      <c r="D148" s="118"/>
      <c r="E148" s="118"/>
      <c r="F148" s="125"/>
      <c r="G148" s="125"/>
      <c r="H148" s="125"/>
      <c r="I148" s="115"/>
      <c r="J148" s="126"/>
      <c r="K148" s="129"/>
      <c r="L148" s="130"/>
      <c r="M148" s="130"/>
      <c r="N148" s="130"/>
      <c r="O148" s="120"/>
      <c r="P148" s="121"/>
      <c r="Q148" s="120"/>
      <c r="R148" s="121"/>
      <c r="S148" s="120"/>
      <c r="T148" s="121"/>
      <c r="U148" s="97"/>
      <c r="V148" s="122"/>
      <c r="W148" s="97"/>
      <c r="Y148" s="94"/>
      <c r="Z148" s="151"/>
      <c r="AA148" s="151"/>
    </row>
    <row r="149" customFormat="false" ht="12.75" hidden="false" customHeight="false" outlineLevel="0" collapsed="false">
      <c r="A149" s="0"/>
      <c r="B149" s="150"/>
      <c r="C149" s="152"/>
      <c r="D149" s="153"/>
      <c r="E149" s="118"/>
      <c r="F149" s="125"/>
      <c r="G149" s="154"/>
      <c r="H149" s="154"/>
      <c r="I149" s="155"/>
      <c r="J149" s="156"/>
      <c r="K149" s="153"/>
      <c r="L149" s="157"/>
      <c r="M149" s="157"/>
      <c r="N149" s="157"/>
      <c r="O149" s="158"/>
      <c r="P149" s="159"/>
      <c r="Q149" s="158"/>
      <c r="R149" s="159"/>
      <c r="S149" s="158"/>
      <c r="T149" s="159"/>
      <c r="U149" s="97"/>
      <c r="V149" s="122"/>
      <c r="W149" s="97"/>
      <c r="Y149" s="94"/>
      <c r="Z149" s="127"/>
      <c r="AA149" s="95"/>
    </row>
    <row r="150" customFormat="false" ht="12.75" hidden="false" customHeight="false" outlineLevel="0" collapsed="false">
      <c r="A150" s="0"/>
      <c r="B150" s="150"/>
      <c r="C150" s="152"/>
      <c r="D150" s="153"/>
      <c r="E150" s="153"/>
      <c r="F150" s="132"/>
      <c r="G150" s="0"/>
      <c r="H150" s="0"/>
      <c r="I150" s="155"/>
      <c r="J150" s="156"/>
      <c r="K150" s="153"/>
      <c r="L150" s="157"/>
      <c r="M150" s="134"/>
      <c r="N150" s="134" t="s">
        <v>89</v>
      </c>
      <c r="O150" s="158"/>
      <c r="P150" s="158"/>
      <c r="Q150" s="158"/>
      <c r="R150" s="158"/>
      <c r="S150" s="158"/>
      <c r="T150" s="158"/>
      <c r="U150" s="132"/>
      <c r="V150" s="140"/>
      <c r="W150" s="97"/>
      <c r="Y150" s="160"/>
      <c r="Z150" s="127"/>
      <c r="AA150" s="127"/>
    </row>
    <row r="151" customFormat="false" ht="12.75" hidden="false" customHeight="false" outlineLevel="0" collapsed="false">
      <c r="A151" s="0"/>
      <c r="B151" s="150"/>
      <c r="C151" s="97"/>
      <c r="D151" s="97"/>
      <c r="E151" s="97"/>
      <c r="F151" s="132"/>
      <c r="G151" s="132"/>
      <c r="H151" s="132"/>
      <c r="I151" s="97"/>
      <c r="J151" s="161"/>
      <c r="K151" s="136" t="str">
        <f aca="false">+CONCATENATE("SUMA ",C145)</f>
        <v>SUMA Neteges exterteriors del total de la xarxa de contenidors en superfície (Temp. Alta)</v>
      </c>
      <c r="L151" s="137"/>
      <c r="M151" s="137"/>
      <c r="N151" s="137"/>
      <c r="O151" s="141"/>
      <c r="P151" s="141"/>
      <c r="Q151" s="141"/>
      <c r="R151" s="141"/>
      <c r="S151" s="141"/>
      <c r="T151" s="141"/>
      <c r="U151" s="132"/>
      <c r="V151" s="142"/>
      <c r="W151" s="97"/>
      <c r="X151" s="162"/>
      <c r="Y151" s="94"/>
      <c r="Z151" s="127"/>
      <c r="AA151" s="95"/>
    </row>
    <row r="152" customFormat="false" ht="12.75" hidden="false" customHeight="false" outlineLevel="0" collapsed="false">
      <c r="A152" s="0"/>
      <c r="B152" s="150"/>
      <c r="C152" s="123"/>
      <c r="D152" s="118"/>
      <c r="E152" s="118"/>
      <c r="F152" s="125"/>
      <c r="G152" s="125"/>
      <c r="H152" s="125"/>
      <c r="I152" s="115"/>
      <c r="J152" s="126"/>
      <c r="K152" s="118"/>
      <c r="L152" s="119"/>
      <c r="M152" s="119"/>
      <c r="N152" s="119"/>
      <c r="O152" s="120"/>
      <c r="P152" s="121"/>
      <c r="Q152" s="120"/>
      <c r="R152" s="121"/>
      <c r="S152" s="120"/>
      <c r="T152" s="121"/>
      <c r="U152" s="97"/>
      <c r="V152" s="122"/>
      <c r="W152" s="97"/>
      <c r="Y152" s="94"/>
      <c r="Z152" s="127"/>
      <c r="AA152" s="95"/>
    </row>
    <row r="153" customFormat="false" ht="12.75" hidden="false" customHeight="false" outlineLevel="0" collapsed="false">
      <c r="A153" s="0"/>
      <c r="B153" s="150"/>
      <c r="C153" s="123" t="s">
        <v>111</v>
      </c>
      <c r="D153" s="118"/>
      <c r="E153" s="118"/>
      <c r="F153" s="125"/>
      <c r="G153" s="125"/>
      <c r="H153" s="125"/>
      <c r="I153" s="115"/>
      <c r="J153" s="126"/>
      <c r="K153" s="118"/>
      <c r="L153" s="119"/>
      <c r="M153" s="119"/>
      <c r="N153" s="119"/>
      <c r="O153" s="120"/>
      <c r="P153" s="121"/>
      <c r="Q153" s="120"/>
      <c r="R153" s="121"/>
      <c r="S153" s="120"/>
      <c r="T153" s="121"/>
      <c r="U153" s="97"/>
      <c r="V153" s="122"/>
      <c r="W153" s="97"/>
      <c r="Y153" s="94"/>
      <c r="Z153" s="151"/>
      <c r="AA153" s="151"/>
    </row>
    <row r="154" customFormat="false" ht="12.75" hidden="false" customHeight="false" outlineLevel="0" collapsed="false">
      <c r="A154" s="0"/>
      <c r="B154" s="150"/>
      <c r="C154" s="123"/>
      <c r="D154" s="118"/>
      <c r="E154" s="118"/>
      <c r="F154" s="125"/>
      <c r="G154" s="125"/>
      <c r="H154" s="125"/>
      <c r="I154" s="115"/>
      <c r="J154" s="126"/>
      <c r="K154" s="129"/>
      <c r="L154" s="130"/>
      <c r="M154" s="130"/>
      <c r="N154" s="130"/>
      <c r="O154" s="120"/>
      <c r="P154" s="121"/>
      <c r="Q154" s="120"/>
      <c r="R154" s="121"/>
      <c r="S154" s="120"/>
      <c r="T154" s="121"/>
      <c r="U154" s="97"/>
      <c r="V154" s="122"/>
      <c r="W154" s="97"/>
      <c r="Y154" s="94"/>
      <c r="Z154" s="127"/>
      <c r="AA154" s="95"/>
    </row>
    <row r="155" customFormat="false" ht="12.75" hidden="false" customHeight="false" outlineLevel="0" collapsed="false">
      <c r="A155" s="0"/>
      <c r="B155" s="150"/>
      <c r="C155" s="123"/>
      <c r="D155" s="118"/>
      <c r="E155" s="118"/>
      <c r="F155" s="125"/>
      <c r="G155" s="125"/>
      <c r="H155" s="125"/>
      <c r="I155" s="115"/>
      <c r="J155" s="126"/>
      <c r="K155" s="129"/>
      <c r="L155" s="130"/>
      <c r="M155" s="130"/>
      <c r="N155" s="130"/>
      <c r="O155" s="120"/>
      <c r="P155" s="121"/>
      <c r="Q155" s="120"/>
      <c r="R155" s="121"/>
      <c r="S155" s="120"/>
      <c r="T155" s="121"/>
      <c r="U155" s="97"/>
      <c r="V155" s="122"/>
      <c r="W155" s="97"/>
      <c r="Y155" s="94"/>
      <c r="Z155" s="151"/>
      <c r="AA155" s="151"/>
    </row>
    <row r="156" customFormat="false" ht="12.75" hidden="false" customHeight="false" outlineLevel="0" collapsed="false">
      <c r="A156" s="0"/>
      <c r="B156" s="150"/>
      <c r="C156" s="123"/>
      <c r="D156" s="118"/>
      <c r="E156" s="118"/>
      <c r="F156" s="125"/>
      <c r="G156" s="125"/>
      <c r="H156" s="125"/>
      <c r="I156" s="115"/>
      <c r="J156" s="126"/>
      <c r="K156" s="129"/>
      <c r="L156" s="130"/>
      <c r="M156" s="130"/>
      <c r="N156" s="130"/>
      <c r="O156" s="120"/>
      <c r="P156" s="121"/>
      <c r="Q156" s="120"/>
      <c r="R156" s="121"/>
      <c r="S156" s="120"/>
      <c r="T156" s="121"/>
      <c r="U156" s="97"/>
      <c r="V156" s="122"/>
      <c r="W156" s="97"/>
      <c r="Y156" s="94"/>
      <c r="Z156" s="151"/>
      <c r="AA156" s="151"/>
    </row>
    <row r="157" customFormat="false" ht="12.75" hidden="false" customHeight="false" outlineLevel="0" collapsed="false">
      <c r="A157" s="0"/>
      <c r="B157" s="150"/>
      <c r="C157" s="152"/>
      <c r="D157" s="153"/>
      <c r="E157" s="118"/>
      <c r="F157" s="125"/>
      <c r="G157" s="154"/>
      <c r="H157" s="154"/>
      <c r="I157" s="155"/>
      <c r="J157" s="156"/>
      <c r="K157" s="153"/>
      <c r="L157" s="157"/>
      <c r="M157" s="157"/>
      <c r="N157" s="157"/>
      <c r="O157" s="158"/>
      <c r="P157" s="159"/>
      <c r="Q157" s="158"/>
      <c r="R157" s="159"/>
      <c r="S157" s="158"/>
      <c r="T157" s="159"/>
      <c r="U157" s="97"/>
      <c r="V157" s="122"/>
      <c r="W157" s="97"/>
      <c r="Y157" s="94"/>
      <c r="Z157" s="127"/>
      <c r="AA157" s="95"/>
    </row>
    <row r="158" customFormat="false" ht="12.75" hidden="false" customHeight="false" outlineLevel="0" collapsed="false">
      <c r="A158" s="0"/>
      <c r="B158" s="150"/>
      <c r="C158" s="152"/>
      <c r="D158" s="153"/>
      <c r="E158" s="153"/>
      <c r="F158" s="132"/>
      <c r="G158" s="0"/>
      <c r="H158" s="0"/>
      <c r="I158" s="155"/>
      <c r="J158" s="156"/>
      <c r="K158" s="153"/>
      <c r="L158" s="157"/>
      <c r="M158" s="134"/>
      <c r="N158" s="134" t="s">
        <v>89</v>
      </c>
      <c r="O158" s="158"/>
      <c r="P158" s="158"/>
      <c r="Q158" s="158"/>
      <c r="R158" s="158"/>
      <c r="S158" s="158"/>
      <c r="T158" s="158"/>
      <c r="U158" s="132"/>
      <c r="V158" s="140"/>
      <c r="W158" s="97"/>
      <c r="Y158" s="160"/>
      <c r="Z158" s="127"/>
      <c r="AA158" s="127"/>
    </row>
    <row r="159" customFormat="false" ht="12.75" hidden="false" customHeight="false" outlineLevel="0" collapsed="false">
      <c r="A159" s="0"/>
      <c r="B159" s="150"/>
      <c r="C159" s="97"/>
      <c r="D159" s="97"/>
      <c r="E159" s="97"/>
      <c r="F159" s="132"/>
      <c r="G159" s="132"/>
      <c r="H159" s="132"/>
      <c r="I159" s="97"/>
      <c r="J159" s="161"/>
      <c r="K159" s="136" t="str">
        <f aca="false">+CONCATENATE("SUMA ",C153)</f>
        <v>SUMA Neteges exterteriors del total de la xarxa de contenidors en superfície (Temp. Mitja)</v>
      </c>
      <c r="L159" s="137"/>
      <c r="M159" s="137"/>
      <c r="N159" s="137"/>
      <c r="O159" s="141"/>
      <c r="P159" s="141"/>
      <c r="Q159" s="141"/>
      <c r="R159" s="141"/>
      <c r="S159" s="141"/>
      <c r="T159" s="141"/>
      <c r="U159" s="132"/>
      <c r="V159" s="142"/>
      <c r="W159" s="97"/>
      <c r="X159" s="162"/>
      <c r="Y159" s="94"/>
      <c r="Z159" s="127"/>
      <c r="AA159" s="95"/>
    </row>
    <row r="160" customFormat="false" ht="12.75" hidden="false" customHeight="false" outlineLevel="0" collapsed="false">
      <c r="A160" s="0"/>
      <c r="B160" s="150"/>
      <c r="C160" s="123"/>
      <c r="D160" s="118"/>
      <c r="E160" s="118"/>
      <c r="F160" s="125"/>
      <c r="G160" s="125"/>
      <c r="H160" s="125"/>
      <c r="I160" s="115"/>
      <c r="J160" s="126"/>
      <c r="K160" s="118"/>
      <c r="L160" s="119"/>
      <c r="M160" s="119"/>
      <c r="N160" s="119"/>
      <c r="O160" s="120"/>
      <c r="P160" s="121"/>
      <c r="Q160" s="120"/>
      <c r="R160" s="121"/>
      <c r="S160" s="120"/>
      <c r="T160" s="121"/>
      <c r="U160" s="97"/>
      <c r="V160" s="122"/>
      <c r="W160" s="97"/>
      <c r="Y160" s="94"/>
      <c r="Z160" s="127"/>
      <c r="AA160" s="95"/>
    </row>
    <row r="161" customFormat="false" ht="12.75" hidden="false" customHeight="false" outlineLevel="0" collapsed="false">
      <c r="A161" s="0"/>
      <c r="B161" s="150"/>
      <c r="C161" s="123" t="s">
        <v>112</v>
      </c>
      <c r="D161" s="118"/>
      <c r="E161" s="118"/>
      <c r="F161" s="125"/>
      <c r="G161" s="125"/>
      <c r="H161" s="125"/>
      <c r="I161" s="115"/>
      <c r="J161" s="126"/>
      <c r="K161" s="118"/>
      <c r="L161" s="119"/>
      <c r="M161" s="119"/>
      <c r="N161" s="119"/>
      <c r="O161" s="120"/>
      <c r="P161" s="121"/>
      <c r="Q161" s="120"/>
      <c r="R161" s="121"/>
      <c r="S161" s="120"/>
      <c r="T161" s="121"/>
      <c r="U161" s="97"/>
      <c r="V161" s="122"/>
      <c r="W161" s="97"/>
      <c r="Y161" s="94"/>
      <c r="Z161" s="151"/>
      <c r="AA161" s="151"/>
    </row>
    <row r="162" customFormat="false" ht="12.75" hidden="false" customHeight="false" outlineLevel="0" collapsed="false">
      <c r="A162" s="0"/>
      <c r="B162" s="150"/>
      <c r="C162" s="123"/>
      <c r="D162" s="118"/>
      <c r="E162" s="118"/>
      <c r="F162" s="125"/>
      <c r="G162" s="125"/>
      <c r="H162" s="125"/>
      <c r="I162" s="115"/>
      <c r="J162" s="126"/>
      <c r="K162" s="129"/>
      <c r="L162" s="130"/>
      <c r="M162" s="130"/>
      <c r="N162" s="130"/>
      <c r="O162" s="120"/>
      <c r="P162" s="121"/>
      <c r="Q162" s="120"/>
      <c r="R162" s="121"/>
      <c r="S162" s="120"/>
      <c r="T162" s="121"/>
      <c r="U162" s="97"/>
      <c r="V162" s="122"/>
      <c r="W162" s="97"/>
      <c r="Y162" s="94"/>
      <c r="Z162" s="127"/>
      <c r="AA162" s="95"/>
    </row>
    <row r="163" customFormat="false" ht="12.75" hidden="false" customHeight="false" outlineLevel="0" collapsed="false">
      <c r="A163" s="0"/>
      <c r="B163" s="150"/>
      <c r="C163" s="123"/>
      <c r="D163" s="118"/>
      <c r="E163" s="118"/>
      <c r="F163" s="125"/>
      <c r="G163" s="125"/>
      <c r="H163" s="125"/>
      <c r="I163" s="115"/>
      <c r="J163" s="126"/>
      <c r="K163" s="129"/>
      <c r="L163" s="130"/>
      <c r="M163" s="130"/>
      <c r="N163" s="130"/>
      <c r="O163" s="120"/>
      <c r="P163" s="121"/>
      <c r="Q163" s="120"/>
      <c r="R163" s="121"/>
      <c r="S163" s="120"/>
      <c r="T163" s="121"/>
      <c r="U163" s="97"/>
      <c r="V163" s="122"/>
      <c r="W163" s="97"/>
      <c r="Y163" s="94"/>
      <c r="Z163" s="151"/>
      <c r="AA163" s="151"/>
    </row>
    <row r="164" customFormat="false" ht="12.75" hidden="false" customHeight="false" outlineLevel="0" collapsed="false">
      <c r="A164" s="0"/>
      <c r="B164" s="150"/>
      <c r="C164" s="123"/>
      <c r="D164" s="118"/>
      <c r="E164" s="118"/>
      <c r="F164" s="125"/>
      <c r="G164" s="125"/>
      <c r="H164" s="125"/>
      <c r="I164" s="115"/>
      <c r="J164" s="126"/>
      <c r="K164" s="129"/>
      <c r="L164" s="130"/>
      <c r="M164" s="130"/>
      <c r="N164" s="130"/>
      <c r="O164" s="120"/>
      <c r="P164" s="121"/>
      <c r="Q164" s="120"/>
      <c r="R164" s="121"/>
      <c r="S164" s="120"/>
      <c r="T164" s="121"/>
      <c r="U164" s="97"/>
      <c r="V164" s="122"/>
      <c r="W164" s="97"/>
      <c r="Y164" s="94"/>
      <c r="Z164" s="151"/>
      <c r="AA164" s="151"/>
    </row>
    <row r="165" customFormat="false" ht="12.75" hidden="false" customHeight="false" outlineLevel="0" collapsed="false">
      <c r="A165" s="0"/>
      <c r="B165" s="150"/>
      <c r="C165" s="152"/>
      <c r="D165" s="153"/>
      <c r="E165" s="118"/>
      <c r="F165" s="125"/>
      <c r="G165" s="154"/>
      <c r="H165" s="154"/>
      <c r="I165" s="155"/>
      <c r="J165" s="156"/>
      <c r="K165" s="153"/>
      <c r="L165" s="157"/>
      <c r="M165" s="157"/>
      <c r="N165" s="157"/>
      <c r="O165" s="158"/>
      <c r="P165" s="159"/>
      <c r="Q165" s="158"/>
      <c r="R165" s="159"/>
      <c r="S165" s="158"/>
      <c r="T165" s="159"/>
      <c r="U165" s="97"/>
      <c r="V165" s="122"/>
      <c r="W165" s="97"/>
      <c r="Y165" s="94"/>
      <c r="Z165" s="127"/>
      <c r="AA165" s="95"/>
    </row>
    <row r="166" customFormat="false" ht="12.75" hidden="false" customHeight="false" outlineLevel="0" collapsed="false">
      <c r="A166" s="0"/>
      <c r="B166" s="150"/>
      <c r="C166" s="152"/>
      <c r="D166" s="153"/>
      <c r="E166" s="153"/>
      <c r="F166" s="132"/>
      <c r="G166" s="0"/>
      <c r="H166" s="0"/>
      <c r="I166" s="155"/>
      <c r="J166" s="156"/>
      <c r="K166" s="153"/>
      <c r="L166" s="157"/>
      <c r="M166" s="134"/>
      <c r="N166" s="134" t="s">
        <v>89</v>
      </c>
      <c r="O166" s="158"/>
      <c r="P166" s="158"/>
      <c r="Q166" s="158"/>
      <c r="R166" s="158"/>
      <c r="S166" s="158"/>
      <c r="T166" s="158"/>
      <c r="U166" s="132"/>
      <c r="V166" s="140"/>
      <c r="W166" s="97"/>
      <c r="Y166" s="160"/>
      <c r="Z166" s="127"/>
      <c r="AA166" s="127"/>
    </row>
    <row r="167" customFormat="false" ht="12.75" hidden="false" customHeight="false" outlineLevel="0" collapsed="false">
      <c r="A167" s="0"/>
      <c r="B167" s="150"/>
      <c r="C167" s="97"/>
      <c r="D167" s="97"/>
      <c r="E167" s="97"/>
      <c r="F167" s="132"/>
      <c r="G167" s="132"/>
      <c r="H167" s="132"/>
      <c r="I167" s="97"/>
      <c r="J167" s="161"/>
      <c r="K167" s="136" t="str">
        <f aca="false">+CONCATENATE("SUMA ",C161)</f>
        <v>SUMA Neteges exterteriors del total de la xarxa de contenidors en superfície (Temp. Baixa)</v>
      </c>
      <c r="L167" s="137"/>
      <c r="M167" s="137"/>
      <c r="N167" s="137"/>
      <c r="O167" s="141"/>
      <c r="P167" s="141"/>
      <c r="Q167" s="141"/>
      <c r="R167" s="141"/>
      <c r="S167" s="141"/>
      <c r="T167" s="141"/>
      <c r="U167" s="132"/>
      <c r="V167" s="142"/>
      <c r="W167" s="97"/>
      <c r="X167" s="162"/>
      <c r="Y167" s="94"/>
      <c r="Z167" s="127"/>
      <c r="AA167" s="95"/>
    </row>
    <row r="168" customFormat="false" ht="38.25" hidden="false" customHeight="true" outlineLevel="0" collapsed="false">
      <c r="A168" s="0"/>
      <c r="B168" s="150"/>
      <c r="C168" s="139" t="s">
        <v>113</v>
      </c>
      <c r="D168" s="139"/>
      <c r="E168" s="139"/>
      <c r="F168" s="133"/>
      <c r="G168" s="133"/>
      <c r="H168" s="133"/>
      <c r="I168" s="133"/>
      <c r="J168" s="133"/>
      <c r="K168" s="144"/>
      <c r="L168" s="145"/>
      <c r="M168" s="145"/>
      <c r="N168" s="145"/>
      <c r="O168" s="146"/>
      <c r="P168" s="146"/>
      <c r="Q168" s="146"/>
      <c r="R168" s="146"/>
      <c r="S168" s="146"/>
      <c r="T168" s="146"/>
      <c r="U168" s="147"/>
      <c r="V168" s="148"/>
      <c r="W168" s="97"/>
      <c r="Y168" s="94"/>
      <c r="Z168" s="151"/>
      <c r="AA168" s="95"/>
    </row>
    <row r="169" customFormat="false" ht="12.75" hidden="false" customHeight="false" outlineLevel="0" collapsed="false">
      <c r="A169" s="0"/>
      <c r="B169" s="150"/>
      <c r="C169" s="123"/>
      <c r="D169" s="118"/>
      <c r="E169" s="118"/>
      <c r="F169" s="125"/>
      <c r="G169" s="125"/>
      <c r="H169" s="125"/>
      <c r="I169" s="115"/>
      <c r="J169" s="126"/>
      <c r="K169" s="118"/>
      <c r="L169" s="119"/>
      <c r="M169" s="119"/>
      <c r="N169" s="119"/>
      <c r="O169" s="120"/>
      <c r="P169" s="121"/>
      <c r="Q169" s="120"/>
      <c r="R169" s="121"/>
      <c r="S169" s="120"/>
      <c r="T169" s="121"/>
      <c r="U169" s="97"/>
      <c r="V169" s="122"/>
      <c r="W169" s="97"/>
      <c r="Y169" s="94"/>
      <c r="Z169" s="127"/>
      <c r="AA169" s="95"/>
    </row>
    <row r="170" customFormat="false" ht="12.75" hidden="false" customHeight="false" outlineLevel="0" collapsed="false">
      <c r="A170" s="0"/>
      <c r="B170" s="150"/>
      <c r="C170" s="123" t="s">
        <v>114</v>
      </c>
      <c r="D170" s="118"/>
      <c r="E170" s="118"/>
      <c r="F170" s="125"/>
      <c r="G170" s="125"/>
      <c r="H170" s="125"/>
      <c r="I170" s="115"/>
      <c r="J170" s="126"/>
      <c r="K170" s="118"/>
      <c r="L170" s="119"/>
      <c r="M170" s="119"/>
      <c r="N170" s="119"/>
      <c r="O170" s="120"/>
      <c r="P170" s="121"/>
      <c r="Q170" s="120"/>
      <c r="R170" s="121"/>
      <c r="S170" s="120"/>
      <c r="T170" s="121"/>
      <c r="U170" s="97"/>
      <c r="V170" s="122"/>
      <c r="W170" s="97"/>
      <c r="Y170" s="94"/>
      <c r="Z170" s="151"/>
      <c r="AA170" s="151"/>
    </row>
    <row r="171" customFormat="false" ht="12.75" hidden="false" customHeight="false" outlineLevel="0" collapsed="false">
      <c r="A171" s="0"/>
      <c r="B171" s="150"/>
      <c r="C171" s="123"/>
      <c r="D171" s="118"/>
      <c r="E171" s="118"/>
      <c r="F171" s="125"/>
      <c r="G171" s="125"/>
      <c r="H171" s="125"/>
      <c r="I171" s="115"/>
      <c r="J171" s="126"/>
      <c r="K171" s="129"/>
      <c r="L171" s="130"/>
      <c r="M171" s="130"/>
      <c r="N171" s="130"/>
      <c r="O171" s="120"/>
      <c r="P171" s="121"/>
      <c r="Q171" s="120"/>
      <c r="R171" s="121"/>
      <c r="S171" s="120"/>
      <c r="T171" s="121"/>
      <c r="U171" s="97"/>
      <c r="V171" s="122"/>
      <c r="W171" s="97"/>
      <c r="Y171" s="94"/>
      <c r="Z171" s="127"/>
      <c r="AA171" s="95"/>
    </row>
    <row r="172" customFormat="false" ht="12.75" hidden="false" customHeight="false" outlineLevel="0" collapsed="false">
      <c r="A172" s="0"/>
      <c r="B172" s="150"/>
      <c r="C172" s="123"/>
      <c r="D172" s="118"/>
      <c r="E172" s="118"/>
      <c r="F172" s="125"/>
      <c r="G172" s="125"/>
      <c r="H172" s="125"/>
      <c r="I172" s="115"/>
      <c r="J172" s="126"/>
      <c r="K172" s="129"/>
      <c r="L172" s="130"/>
      <c r="M172" s="130"/>
      <c r="N172" s="130"/>
      <c r="O172" s="120"/>
      <c r="P172" s="121"/>
      <c r="Q172" s="120"/>
      <c r="R172" s="121"/>
      <c r="S172" s="120"/>
      <c r="T172" s="121"/>
      <c r="U172" s="97"/>
      <c r="V172" s="122"/>
      <c r="W172" s="97"/>
      <c r="Y172" s="94"/>
      <c r="Z172" s="151"/>
      <c r="AA172" s="151"/>
    </row>
    <row r="173" customFormat="false" ht="12.75" hidden="false" customHeight="false" outlineLevel="0" collapsed="false">
      <c r="A173" s="0"/>
      <c r="B173" s="150"/>
      <c r="C173" s="123"/>
      <c r="D173" s="118"/>
      <c r="E173" s="118"/>
      <c r="F173" s="125"/>
      <c r="G173" s="125"/>
      <c r="H173" s="125"/>
      <c r="I173" s="115"/>
      <c r="J173" s="126"/>
      <c r="K173" s="129"/>
      <c r="L173" s="130"/>
      <c r="M173" s="130"/>
      <c r="N173" s="130"/>
      <c r="O173" s="120"/>
      <c r="P173" s="121"/>
      <c r="Q173" s="120"/>
      <c r="R173" s="121"/>
      <c r="S173" s="120"/>
      <c r="T173" s="121"/>
      <c r="U173" s="97"/>
      <c r="V173" s="122"/>
      <c r="W173" s="97"/>
      <c r="Y173" s="94"/>
      <c r="Z173" s="151"/>
      <c r="AA173" s="151"/>
    </row>
    <row r="174" customFormat="false" ht="12.75" hidden="false" customHeight="false" outlineLevel="0" collapsed="false">
      <c r="A174" s="0"/>
      <c r="B174" s="150"/>
      <c r="C174" s="152"/>
      <c r="D174" s="153"/>
      <c r="E174" s="118"/>
      <c r="F174" s="125"/>
      <c r="G174" s="154"/>
      <c r="H174" s="154"/>
      <c r="I174" s="155"/>
      <c r="J174" s="156"/>
      <c r="K174" s="153"/>
      <c r="L174" s="157"/>
      <c r="M174" s="157"/>
      <c r="N174" s="157"/>
      <c r="O174" s="158"/>
      <c r="P174" s="159"/>
      <c r="Q174" s="158"/>
      <c r="R174" s="159"/>
      <c r="S174" s="158"/>
      <c r="T174" s="159"/>
      <c r="U174" s="97"/>
      <c r="V174" s="122"/>
      <c r="W174" s="97"/>
      <c r="Y174" s="94"/>
      <c r="Z174" s="127"/>
      <c r="AA174" s="95"/>
    </row>
    <row r="175" customFormat="false" ht="12.75" hidden="false" customHeight="false" outlineLevel="0" collapsed="false">
      <c r="A175" s="0"/>
      <c r="B175" s="150"/>
      <c r="C175" s="152"/>
      <c r="D175" s="153"/>
      <c r="E175" s="153"/>
      <c r="F175" s="132"/>
      <c r="G175" s="0"/>
      <c r="H175" s="0"/>
      <c r="I175" s="155"/>
      <c r="J175" s="156"/>
      <c r="K175" s="153"/>
      <c r="L175" s="157"/>
      <c r="M175" s="134"/>
      <c r="N175" s="134" t="s">
        <v>89</v>
      </c>
      <c r="O175" s="158"/>
      <c r="P175" s="158"/>
      <c r="Q175" s="158"/>
      <c r="R175" s="158"/>
      <c r="S175" s="158"/>
      <c r="T175" s="158"/>
      <c r="U175" s="132"/>
      <c r="V175" s="140"/>
      <c r="W175" s="97"/>
      <c r="Y175" s="160"/>
      <c r="Z175" s="127"/>
      <c r="AA175" s="127"/>
    </row>
    <row r="176" customFormat="false" ht="12.75" hidden="false" customHeight="false" outlineLevel="0" collapsed="false">
      <c r="A176" s="0"/>
      <c r="B176" s="150"/>
      <c r="C176" s="97"/>
      <c r="D176" s="97"/>
      <c r="E176" s="97"/>
      <c r="F176" s="132"/>
      <c r="G176" s="132"/>
      <c r="H176" s="132"/>
      <c r="I176" s="97"/>
      <c r="J176" s="161"/>
      <c r="K176" s="136" t="str">
        <f aca="false">+CONCATENATE("SUMA ",C170)</f>
        <v>SUMA Neteges interiors del total de la xarxa de contenidors soterrats  (Temp. Alta)</v>
      </c>
      <c r="L176" s="137"/>
      <c r="M176" s="137"/>
      <c r="N176" s="137"/>
      <c r="O176" s="141"/>
      <c r="P176" s="141"/>
      <c r="Q176" s="141"/>
      <c r="R176" s="141"/>
      <c r="S176" s="141"/>
      <c r="T176" s="141"/>
      <c r="U176" s="132"/>
      <c r="V176" s="142"/>
      <c r="W176" s="97"/>
      <c r="X176" s="162"/>
      <c r="Y176" s="94"/>
      <c r="Z176" s="127"/>
      <c r="AA176" s="95"/>
    </row>
    <row r="177" customFormat="false" ht="12.75" hidden="false" customHeight="false" outlineLevel="0" collapsed="false">
      <c r="A177" s="0"/>
      <c r="B177" s="150"/>
      <c r="C177" s="123"/>
      <c r="D177" s="118"/>
      <c r="E177" s="118"/>
      <c r="F177" s="125"/>
      <c r="G177" s="125"/>
      <c r="H177" s="125"/>
      <c r="I177" s="115"/>
      <c r="J177" s="126"/>
      <c r="K177" s="118"/>
      <c r="L177" s="119"/>
      <c r="M177" s="119"/>
      <c r="N177" s="119"/>
      <c r="O177" s="120"/>
      <c r="P177" s="121"/>
      <c r="Q177" s="120"/>
      <c r="R177" s="121"/>
      <c r="S177" s="120"/>
      <c r="T177" s="121"/>
      <c r="U177" s="97"/>
      <c r="V177" s="122"/>
      <c r="W177" s="97"/>
      <c r="Y177" s="94"/>
      <c r="Z177" s="127"/>
      <c r="AA177" s="95"/>
    </row>
    <row r="178" customFormat="false" ht="12.75" hidden="false" customHeight="false" outlineLevel="0" collapsed="false">
      <c r="A178" s="0"/>
      <c r="B178" s="150"/>
      <c r="C178" s="123" t="s">
        <v>115</v>
      </c>
      <c r="D178" s="118"/>
      <c r="E178" s="118"/>
      <c r="F178" s="125"/>
      <c r="G178" s="125"/>
      <c r="H178" s="125"/>
      <c r="I178" s="115"/>
      <c r="J178" s="126"/>
      <c r="K178" s="118"/>
      <c r="L178" s="119"/>
      <c r="M178" s="119"/>
      <c r="N178" s="119"/>
      <c r="O178" s="120"/>
      <c r="P178" s="121"/>
      <c r="Q178" s="120"/>
      <c r="R178" s="121"/>
      <c r="S178" s="120"/>
      <c r="T178" s="121"/>
      <c r="U178" s="97"/>
      <c r="V178" s="122"/>
      <c r="W178" s="97"/>
      <c r="Y178" s="94"/>
      <c r="Z178" s="151"/>
      <c r="AA178" s="151"/>
    </row>
    <row r="179" customFormat="false" ht="12.75" hidden="false" customHeight="false" outlineLevel="0" collapsed="false">
      <c r="A179" s="0"/>
      <c r="B179" s="150"/>
      <c r="C179" s="123"/>
      <c r="D179" s="118"/>
      <c r="E179" s="118"/>
      <c r="F179" s="125"/>
      <c r="G179" s="125"/>
      <c r="H179" s="125"/>
      <c r="I179" s="115"/>
      <c r="J179" s="126"/>
      <c r="K179" s="129"/>
      <c r="L179" s="130"/>
      <c r="M179" s="130"/>
      <c r="N179" s="130"/>
      <c r="O179" s="120"/>
      <c r="P179" s="121"/>
      <c r="Q179" s="120"/>
      <c r="R179" s="121"/>
      <c r="S179" s="120"/>
      <c r="T179" s="121"/>
      <c r="U179" s="97"/>
      <c r="V179" s="122"/>
      <c r="W179" s="97"/>
      <c r="Y179" s="94"/>
      <c r="Z179" s="127"/>
      <c r="AA179" s="95"/>
    </row>
    <row r="180" customFormat="false" ht="12.75" hidden="false" customHeight="false" outlineLevel="0" collapsed="false">
      <c r="A180" s="0"/>
      <c r="B180" s="150"/>
      <c r="C180" s="123"/>
      <c r="D180" s="118"/>
      <c r="E180" s="118"/>
      <c r="F180" s="125"/>
      <c r="G180" s="125"/>
      <c r="H180" s="125"/>
      <c r="I180" s="115"/>
      <c r="J180" s="126"/>
      <c r="K180" s="129"/>
      <c r="L180" s="130"/>
      <c r="M180" s="130"/>
      <c r="N180" s="130"/>
      <c r="O180" s="120"/>
      <c r="P180" s="121"/>
      <c r="Q180" s="120"/>
      <c r="R180" s="121"/>
      <c r="S180" s="120"/>
      <c r="T180" s="121"/>
      <c r="U180" s="97"/>
      <c r="V180" s="122"/>
      <c r="W180" s="97"/>
      <c r="Y180" s="94"/>
      <c r="Z180" s="151"/>
      <c r="AA180" s="151"/>
    </row>
    <row r="181" customFormat="false" ht="12.75" hidden="false" customHeight="false" outlineLevel="0" collapsed="false">
      <c r="A181" s="0"/>
      <c r="B181" s="150"/>
      <c r="C181" s="123"/>
      <c r="D181" s="118"/>
      <c r="E181" s="118"/>
      <c r="F181" s="125"/>
      <c r="G181" s="125"/>
      <c r="H181" s="125"/>
      <c r="I181" s="115"/>
      <c r="J181" s="126"/>
      <c r="K181" s="129"/>
      <c r="L181" s="130"/>
      <c r="M181" s="130"/>
      <c r="N181" s="130"/>
      <c r="O181" s="120"/>
      <c r="P181" s="121"/>
      <c r="Q181" s="120"/>
      <c r="R181" s="121"/>
      <c r="S181" s="120"/>
      <c r="T181" s="121"/>
      <c r="U181" s="97"/>
      <c r="V181" s="122"/>
      <c r="W181" s="97"/>
      <c r="Y181" s="94"/>
      <c r="Z181" s="151"/>
      <c r="AA181" s="151"/>
    </row>
    <row r="182" customFormat="false" ht="12.75" hidden="false" customHeight="false" outlineLevel="0" collapsed="false">
      <c r="A182" s="0"/>
      <c r="B182" s="150"/>
      <c r="C182" s="152"/>
      <c r="D182" s="153"/>
      <c r="E182" s="118"/>
      <c r="F182" s="125"/>
      <c r="G182" s="154"/>
      <c r="H182" s="154"/>
      <c r="I182" s="155"/>
      <c r="J182" s="156"/>
      <c r="K182" s="153"/>
      <c r="L182" s="157"/>
      <c r="M182" s="157"/>
      <c r="N182" s="157"/>
      <c r="O182" s="158"/>
      <c r="P182" s="159"/>
      <c r="Q182" s="158"/>
      <c r="R182" s="159"/>
      <c r="S182" s="158"/>
      <c r="T182" s="159"/>
      <c r="U182" s="97"/>
      <c r="V182" s="122"/>
      <c r="W182" s="97"/>
      <c r="Y182" s="94"/>
      <c r="Z182" s="127"/>
      <c r="AA182" s="95"/>
    </row>
    <row r="183" customFormat="false" ht="12.75" hidden="false" customHeight="false" outlineLevel="0" collapsed="false">
      <c r="A183" s="0"/>
      <c r="B183" s="150"/>
      <c r="C183" s="152"/>
      <c r="D183" s="153"/>
      <c r="E183" s="153"/>
      <c r="F183" s="132"/>
      <c r="G183" s="0"/>
      <c r="H183" s="0"/>
      <c r="I183" s="155"/>
      <c r="J183" s="156"/>
      <c r="K183" s="153"/>
      <c r="L183" s="157"/>
      <c r="M183" s="134"/>
      <c r="N183" s="134" t="s">
        <v>89</v>
      </c>
      <c r="O183" s="158"/>
      <c r="P183" s="158"/>
      <c r="Q183" s="158"/>
      <c r="R183" s="158"/>
      <c r="S183" s="158"/>
      <c r="T183" s="158"/>
      <c r="U183" s="132"/>
      <c r="V183" s="140"/>
      <c r="W183" s="97"/>
      <c r="Y183" s="160"/>
      <c r="Z183" s="127"/>
      <c r="AA183" s="127"/>
    </row>
    <row r="184" customFormat="false" ht="12.75" hidden="false" customHeight="false" outlineLevel="0" collapsed="false">
      <c r="A184" s="0"/>
      <c r="B184" s="150"/>
      <c r="C184" s="97"/>
      <c r="D184" s="97"/>
      <c r="E184" s="97"/>
      <c r="F184" s="132"/>
      <c r="G184" s="132"/>
      <c r="H184" s="132"/>
      <c r="I184" s="97"/>
      <c r="J184" s="161"/>
      <c r="K184" s="136" t="str">
        <f aca="false">+CONCATENATE("SUMA ",C178)</f>
        <v>SUMA Neteges interiors del total de la xarxa de contenidors soterrats (Temp. Mitja)</v>
      </c>
      <c r="L184" s="137"/>
      <c r="M184" s="137"/>
      <c r="N184" s="137"/>
      <c r="O184" s="141"/>
      <c r="P184" s="141"/>
      <c r="Q184" s="141"/>
      <c r="R184" s="141"/>
      <c r="S184" s="141"/>
      <c r="T184" s="141"/>
      <c r="U184" s="132"/>
      <c r="V184" s="142"/>
      <c r="W184" s="97"/>
      <c r="X184" s="162"/>
      <c r="Y184" s="94"/>
      <c r="Z184" s="127"/>
      <c r="AA184" s="95"/>
    </row>
    <row r="185" customFormat="false" ht="12.75" hidden="false" customHeight="false" outlineLevel="0" collapsed="false">
      <c r="A185" s="0"/>
      <c r="B185" s="150"/>
      <c r="C185" s="123"/>
      <c r="D185" s="118"/>
      <c r="E185" s="118"/>
      <c r="F185" s="125"/>
      <c r="G185" s="125"/>
      <c r="H185" s="125"/>
      <c r="I185" s="115"/>
      <c r="J185" s="126"/>
      <c r="K185" s="118"/>
      <c r="L185" s="119"/>
      <c r="M185" s="119"/>
      <c r="N185" s="119"/>
      <c r="O185" s="120"/>
      <c r="P185" s="121"/>
      <c r="Q185" s="120"/>
      <c r="R185" s="121"/>
      <c r="S185" s="120"/>
      <c r="T185" s="121"/>
      <c r="U185" s="97"/>
      <c r="V185" s="122"/>
      <c r="W185" s="97"/>
      <c r="Y185" s="94"/>
      <c r="Z185" s="127"/>
      <c r="AA185" s="95"/>
    </row>
    <row r="186" customFormat="false" ht="12.75" hidden="false" customHeight="false" outlineLevel="0" collapsed="false">
      <c r="A186" s="0"/>
      <c r="B186" s="150"/>
      <c r="C186" s="123" t="s">
        <v>116</v>
      </c>
      <c r="D186" s="118"/>
      <c r="E186" s="118"/>
      <c r="F186" s="125"/>
      <c r="G186" s="125"/>
      <c r="H186" s="125"/>
      <c r="I186" s="115"/>
      <c r="J186" s="126"/>
      <c r="K186" s="118"/>
      <c r="L186" s="119"/>
      <c r="M186" s="119"/>
      <c r="N186" s="119"/>
      <c r="O186" s="120"/>
      <c r="P186" s="121"/>
      <c r="Q186" s="120"/>
      <c r="R186" s="121"/>
      <c r="S186" s="120"/>
      <c r="T186" s="121"/>
      <c r="U186" s="97"/>
      <c r="V186" s="122"/>
      <c r="W186" s="97"/>
      <c r="Y186" s="94"/>
      <c r="Z186" s="151"/>
      <c r="AA186" s="151"/>
    </row>
    <row r="187" customFormat="false" ht="12.75" hidden="false" customHeight="false" outlineLevel="0" collapsed="false">
      <c r="A187" s="0"/>
      <c r="B187" s="150"/>
      <c r="C187" s="123"/>
      <c r="D187" s="118"/>
      <c r="E187" s="118"/>
      <c r="F187" s="125"/>
      <c r="G187" s="125"/>
      <c r="H187" s="125"/>
      <c r="I187" s="115"/>
      <c r="J187" s="126"/>
      <c r="K187" s="129"/>
      <c r="L187" s="130"/>
      <c r="M187" s="130"/>
      <c r="N187" s="130"/>
      <c r="O187" s="120"/>
      <c r="P187" s="121"/>
      <c r="Q187" s="120"/>
      <c r="R187" s="121"/>
      <c r="S187" s="120"/>
      <c r="T187" s="121"/>
      <c r="U187" s="97"/>
      <c r="V187" s="122"/>
      <c r="W187" s="97"/>
      <c r="Y187" s="94"/>
      <c r="Z187" s="127"/>
      <c r="AA187" s="95"/>
    </row>
    <row r="188" customFormat="false" ht="12.75" hidden="false" customHeight="false" outlineLevel="0" collapsed="false">
      <c r="A188" s="0"/>
      <c r="B188" s="150"/>
      <c r="C188" s="123"/>
      <c r="D188" s="118"/>
      <c r="E188" s="118"/>
      <c r="F188" s="125"/>
      <c r="G188" s="125"/>
      <c r="H188" s="125"/>
      <c r="I188" s="115"/>
      <c r="J188" s="126"/>
      <c r="K188" s="129"/>
      <c r="L188" s="130"/>
      <c r="M188" s="130"/>
      <c r="N188" s="130"/>
      <c r="O188" s="120"/>
      <c r="P188" s="121"/>
      <c r="Q188" s="120"/>
      <c r="R188" s="121"/>
      <c r="S188" s="120"/>
      <c r="T188" s="121"/>
      <c r="U188" s="97"/>
      <c r="V188" s="122"/>
      <c r="W188" s="97"/>
      <c r="Y188" s="94"/>
      <c r="Z188" s="151"/>
      <c r="AA188" s="151"/>
    </row>
    <row r="189" customFormat="false" ht="12.75" hidden="false" customHeight="false" outlineLevel="0" collapsed="false">
      <c r="A189" s="0"/>
      <c r="B189" s="150"/>
      <c r="C189" s="123"/>
      <c r="D189" s="118"/>
      <c r="E189" s="118"/>
      <c r="F189" s="125"/>
      <c r="G189" s="125"/>
      <c r="H189" s="125"/>
      <c r="I189" s="115"/>
      <c r="J189" s="126"/>
      <c r="K189" s="129"/>
      <c r="L189" s="130"/>
      <c r="M189" s="130"/>
      <c r="N189" s="130"/>
      <c r="O189" s="120"/>
      <c r="P189" s="121"/>
      <c r="Q189" s="120"/>
      <c r="R189" s="121"/>
      <c r="S189" s="120"/>
      <c r="T189" s="121"/>
      <c r="U189" s="97"/>
      <c r="V189" s="122"/>
      <c r="W189" s="97"/>
      <c r="Y189" s="94"/>
      <c r="Z189" s="151"/>
      <c r="AA189" s="151"/>
    </row>
    <row r="190" customFormat="false" ht="12.75" hidden="false" customHeight="false" outlineLevel="0" collapsed="false">
      <c r="A190" s="0"/>
      <c r="B190" s="150"/>
      <c r="C190" s="152"/>
      <c r="D190" s="153"/>
      <c r="E190" s="118"/>
      <c r="F190" s="125"/>
      <c r="G190" s="154"/>
      <c r="H190" s="154"/>
      <c r="I190" s="155"/>
      <c r="J190" s="156"/>
      <c r="K190" s="153"/>
      <c r="L190" s="157"/>
      <c r="M190" s="157"/>
      <c r="N190" s="157"/>
      <c r="O190" s="158"/>
      <c r="P190" s="159"/>
      <c r="Q190" s="158"/>
      <c r="R190" s="159"/>
      <c r="S190" s="158"/>
      <c r="T190" s="159"/>
      <c r="U190" s="97"/>
      <c r="V190" s="122"/>
      <c r="W190" s="97"/>
      <c r="Y190" s="94"/>
      <c r="Z190" s="127"/>
      <c r="AA190" s="95"/>
    </row>
    <row r="191" customFormat="false" ht="12.75" hidden="false" customHeight="false" outlineLevel="0" collapsed="false">
      <c r="A191" s="0"/>
      <c r="B191" s="150"/>
      <c r="C191" s="152"/>
      <c r="D191" s="153"/>
      <c r="E191" s="153"/>
      <c r="F191" s="132"/>
      <c r="G191" s="0"/>
      <c r="H191" s="0"/>
      <c r="I191" s="155"/>
      <c r="J191" s="156"/>
      <c r="K191" s="153"/>
      <c r="L191" s="157"/>
      <c r="M191" s="134"/>
      <c r="N191" s="134" t="s">
        <v>89</v>
      </c>
      <c r="O191" s="158"/>
      <c r="P191" s="158"/>
      <c r="Q191" s="158"/>
      <c r="R191" s="158"/>
      <c r="S191" s="158"/>
      <c r="T191" s="158"/>
      <c r="U191" s="132"/>
      <c r="V191" s="140"/>
      <c r="W191" s="97"/>
      <c r="Y191" s="160"/>
      <c r="Z191" s="127"/>
      <c r="AA191" s="127"/>
    </row>
    <row r="192" customFormat="false" ht="12.75" hidden="false" customHeight="false" outlineLevel="0" collapsed="false">
      <c r="A192" s="0"/>
      <c r="B192" s="150"/>
      <c r="C192" s="97"/>
      <c r="D192" s="97"/>
      <c r="E192" s="97"/>
      <c r="F192" s="132"/>
      <c r="G192" s="132"/>
      <c r="H192" s="132"/>
      <c r="I192" s="97"/>
      <c r="J192" s="161"/>
      <c r="K192" s="136" t="str">
        <f aca="false">+CONCATENATE("SUMA ",C186)</f>
        <v>SUMA Neteges interiors del total de la xarxa de contenidors soterrats (Temp. Baixa)</v>
      </c>
      <c r="L192" s="137"/>
      <c r="M192" s="137"/>
      <c r="N192" s="137"/>
      <c r="O192" s="141"/>
      <c r="P192" s="141"/>
      <c r="Q192" s="141"/>
      <c r="R192" s="141"/>
      <c r="S192" s="141"/>
      <c r="T192" s="141"/>
      <c r="U192" s="132"/>
      <c r="V192" s="142"/>
      <c r="W192" s="97"/>
      <c r="X192" s="162"/>
      <c r="Y192" s="94"/>
      <c r="Z192" s="127"/>
      <c r="AA192" s="95"/>
    </row>
    <row r="193" customFormat="false" ht="12.75" hidden="false" customHeight="false" outlineLevel="0" collapsed="false">
      <c r="A193" s="0"/>
      <c r="B193" s="150"/>
      <c r="C193" s="123"/>
      <c r="D193" s="118"/>
      <c r="E193" s="118"/>
      <c r="F193" s="125"/>
      <c r="G193" s="125"/>
      <c r="H193" s="125"/>
      <c r="I193" s="115"/>
      <c r="J193" s="126"/>
      <c r="K193" s="118"/>
      <c r="L193" s="119"/>
      <c r="M193" s="119"/>
      <c r="N193" s="119"/>
      <c r="O193" s="120"/>
      <c r="P193" s="121"/>
      <c r="Q193" s="120"/>
      <c r="R193" s="121"/>
      <c r="S193" s="120"/>
      <c r="T193" s="121"/>
      <c r="U193" s="97"/>
      <c r="V193" s="122"/>
      <c r="W193" s="97"/>
      <c r="Y193" s="94"/>
      <c r="Z193" s="127"/>
      <c r="AA193" s="95"/>
    </row>
    <row r="194" customFormat="false" ht="12.75" hidden="false" customHeight="false" outlineLevel="0" collapsed="false">
      <c r="A194" s="0"/>
      <c r="B194" s="150"/>
      <c r="C194" s="123" t="s">
        <v>117</v>
      </c>
      <c r="D194" s="118"/>
      <c r="E194" s="118"/>
      <c r="F194" s="125"/>
      <c r="G194" s="125"/>
      <c r="H194" s="125"/>
      <c r="I194" s="115"/>
      <c r="J194" s="126"/>
      <c r="K194" s="118"/>
      <c r="L194" s="119"/>
      <c r="M194" s="119"/>
      <c r="N194" s="119"/>
      <c r="O194" s="120"/>
      <c r="P194" s="121"/>
      <c r="Q194" s="120"/>
      <c r="R194" s="121"/>
      <c r="S194" s="120"/>
      <c r="T194" s="121"/>
      <c r="U194" s="97"/>
      <c r="V194" s="122"/>
      <c r="W194" s="97"/>
      <c r="Y194" s="94"/>
      <c r="Z194" s="151"/>
      <c r="AA194" s="151"/>
    </row>
    <row r="195" customFormat="false" ht="12.75" hidden="false" customHeight="false" outlineLevel="0" collapsed="false">
      <c r="A195" s="0"/>
      <c r="B195" s="150"/>
      <c r="C195" s="123"/>
      <c r="D195" s="118"/>
      <c r="E195" s="118"/>
      <c r="F195" s="125"/>
      <c r="G195" s="125"/>
      <c r="H195" s="125"/>
      <c r="I195" s="115"/>
      <c r="J195" s="126"/>
      <c r="K195" s="129"/>
      <c r="L195" s="130"/>
      <c r="M195" s="130"/>
      <c r="N195" s="130"/>
      <c r="O195" s="120"/>
      <c r="P195" s="121"/>
      <c r="Q195" s="120"/>
      <c r="R195" s="121"/>
      <c r="S195" s="120"/>
      <c r="T195" s="121"/>
      <c r="U195" s="97"/>
      <c r="V195" s="122"/>
      <c r="W195" s="97"/>
      <c r="Y195" s="94"/>
      <c r="Z195" s="127"/>
      <c r="AA195" s="95"/>
    </row>
    <row r="196" customFormat="false" ht="12.75" hidden="false" customHeight="false" outlineLevel="0" collapsed="false">
      <c r="A196" s="0"/>
      <c r="B196" s="150"/>
      <c r="C196" s="123"/>
      <c r="D196" s="118"/>
      <c r="E196" s="118"/>
      <c r="F196" s="125"/>
      <c r="G196" s="125"/>
      <c r="H196" s="125"/>
      <c r="I196" s="115"/>
      <c r="J196" s="126"/>
      <c r="K196" s="129"/>
      <c r="L196" s="130"/>
      <c r="M196" s="130"/>
      <c r="N196" s="130"/>
      <c r="O196" s="120"/>
      <c r="P196" s="121"/>
      <c r="Q196" s="120"/>
      <c r="R196" s="121"/>
      <c r="S196" s="120"/>
      <c r="T196" s="121"/>
      <c r="U196" s="97"/>
      <c r="V196" s="122"/>
      <c r="W196" s="97"/>
      <c r="Y196" s="94"/>
      <c r="Z196" s="151"/>
      <c r="AA196" s="151"/>
    </row>
    <row r="197" customFormat="false" ht="12.75" hidden="false" customHeight="false" outlineLevel="0" collapsed="false">
      <c r="A197" s="0"/>
      <c r="B197" s="150"/>
      <c r="C197" s="123"/>
      <c r="D197" s="118"/>
      <c r="E197" s="118"/>
      <c r="F197" s="125"/>
      <c r="G197" s="125"/>
      <c r="H197" s="125"/>
      <c r="I197" s="115"/>
      <c r="J197" s="126"/>
      <c r="K197" s="129"/>
      <c r="L197" s="130"/>
      <c r="M197" s="130"/>
      <c r="N197" s="130"/>
      <c r="O197" s="120"/>
      <c r="P197" s="121"/>
      <c r="Q197" s="120"/>
      <c r="R197" s="121"/>
      <c r="S197" s="120"/>
      <c r="T197" s="121"/>
      <c r="U197" s="97"/>
      <c r="V197" s="122"/>
      <c r="W197" s="97"/>
      <c r="Y197" s="94"/>
      <c r="Z197" s="151"/>
      <c r="AA197" s="151"/>
    </row>
    <row r="198" customFormat="false" ht="12.75" hidden="false" customHeight="false" outlineLevel="0" collapsed="false">
      <c r="A198" s="0"/>
      <c r="B198" s="150"/>
      <c r="C198" s="152"/>
      <c r="D198" s="153"/>
      <c r="E198" s="118"/>
      <c r="F198" s="125"/>
      <c r="G198" s="154"/>
      <c r="H198" s="154"/>
      <c r="I198" s="155"/>
      <c r="J198" s="156"/>
      <c r="K198" s="153"/>
      <c r="L198" s="157"/>
      <c r="M198" s="157"/>
      <c r="N198" s="157"/>
      <c r="O198" s="158"/>
      <c r="P198" s="159"/>
      <c r="Q198" s="158"/>
      <c r="R198" s="159"/>
      <c r="S198" s="158"/>
      <c r="T198" s="159"/>
      <c r="U198" s="97"/>
      <c r="V198" s="122"/>
      <c r="W198" s="97"/>
      <c r="Y198" s="94"/>
      <c r="Z198" s="127"/>
      <c r="AA198" s="95"/>
    </row>
    <row r="199" customFormat="false" ht="12.75" hidden="false" customHeight="false" outlineLevel="0" collapsed="false">
      <c r="A199" s="0"/>
      <c r="B199" s="150"/>
      <c r="C199" s="152"/>
      <c r="D199" s="153"/>
      <c r="E199" s="153"/>
      <c r="F199" s="132"/>
      <c r="G199" s="0"/>
      <c r="H199" s="0"/>
      <c r="I199" s="155"/>
      <c r="J199" s="156"/>
      <c r="K199" s="153"/>
      <c r="L199" s="157"/>
      <c r="M199" s="134"/>
      <c r="N199" s="134" t="s">
        <v>89</v>
      </c>
      <c r="O199" s="158"/>
      <c r="P199" s="158"/>
      <c r="Q199" s="158"/>
      <c r="R199" s="158"/>
      <c r="S199" s="158"/>
      <c r="T199" s="158"/>
      <c r="U199" s="132"/>
      <c r="V199" s="140"/>
      <c r="W199" s="97"/>
      <c r="Y199" s="160"/>
      <c r="Z199" s="127"/>
      <c r="AA199" s="127"/>
    </row>
    <row r="200" customFormat="false" ht="12.75" hidden="false" customHeight="false" outlineLevel="0" collapsed="false">
      <c r="A200" s="0"/>
      <c r="B200" s="150"/>
      <c r="C200" s="97"/>
      <c r="D200" s="97"/>
      <c r="E200" s="97"/>
      <c r="F200" s="132"/>
      <c r="G200" s="132"/>
      <c r="H200" s="132"/>
      <c r="I200" s="97"/>
      <c r="J200" s="161"/>
      <c r="K200" s="136" t="str">
        <f aca="false">+CONCATENATE("SUMA ",C194)</f>
        <v>SUMA Neteges exteriors del total de la xarxa de contenidors soterrats  (Temp. Alta)</v>
      </c>
      <c r="L200" s="137"/>
      <c r="M200" s="137"/>
      <c r="N200" s="137"/>
      <c r="O200" s="141"/>
      <c r="P200" s="141"/>
      <c r="Q200" s="141"/>
      <c r="R200" s="141"/>
      <c r="S200" s="141"/>
      <c r="T200" s="141"/>
      <c r="U200" s="132"/>
      <c r="V200" s="142"/>
      <c r="W200" s="97"/>
      <c r="X200" s="162"/>
      <c r="Y200" s="94"/>
      <c r="Z200" s="127"/>
      <c r="AA200" s="95"/>
    </row>
    <row r="201" customFormat="false" ht="12.75" hidden="false" customHeight="false" outlineLevel="0" collapsed="false">
      <c r="A201" s="0"/>
      <c r="B201" s="150"/>
      <c r="C201" s="123"/>
      <c r="D201" s="118"/>
      <c r="E201" s="118"/>
      <c r="F201" s="125"/>
      <c r="G201" s="125"/>
      <c r="H201" s="125"/>
      <c r="I201" s="115"/>
      <c r="J201" s="126"/>
      <c r="K201" s="118"/>
      <c r="L201" s="119"/>
      <c r="M201" s="119"/>
      <c r="N201" s="119"/>
      <c r="O201" s="120"/>
      <c r="P201" s="121"/>
      <c r="Q201" s="120"/>
      <c r="R201" s="121"/>
      <c r="S201" s="120"/>
      <c r="T201" s="121"/>
      <c r="U201" s="97"/>
      <c r="V201" s="122"/>
      <c r="W201" s="97"/>
      <c r="Y201" s="94"/>
      <c r="Z201" s="127"/>
      <c r="AA201" s="95"/>
    </row>
    <row r="202" customFormat="false" ht="12.75" hidden="false" customHeight="false" outlineLevel="0" collapsed="false">
      <c r="A202" s="0"/>
      <c r="B202" s="150"/>
      <c r="C202" s="123" t="s">
        <v>118</v>
      </c>
      <c r="D202" s="118"/>
      <c r="E202" s="118"/>
      <c r="F202" s="125"/>
      <c r="G202" s="125"/>
      <c r="H202" s="125"/>
      <c r="I202" s="115"/>
      <c r="J202" s="126"/>
      <c r="K202" s="118"/>
      <c r="L202" s="119"/>
      <c r="M202" s="119"/>
      <c r="N202" s="119"/>
      <c r="O202" s="120"/>
      <c r="P202" s="121"/>
      <c r="Q202" s="120"/>
      <c r="R202" s="121"/>
      <c r="S202" s="120"/>
      <c r="T202" s="121"/>
      <c r="U202" s="97"/>
      <c r="V202" s="122"/>
      <c r="W202" s="97"/>
      <c r="Y202" s="94"/>
      <c r="Z202" s="151"/>
      <c r="AA202" s="151"/>
    </row>
    <row r="203" customFormat="false" ht="12.75" hidden="false" customHeight="false" outlineLevel="0" collapsed="false">
      <c r="A203" s="0"/>
      <c r="B203" s="150"/>
      <c r="C203" s="123"/>
      <c r="D203" s="118"/>
      <c r="E203" s="118"/>
      <c r="F203" s="125"/>
      <c r="G203" s="125"/>
      <c r="H203" s="125"/>
      <c r="I203" s="115"/>
      <c r="J203" s="126"/>
      <c r="K203" s="129"/>
      <c r="L203" s="130"/>
      <c r="M203" s="130"/>
      <c r="N203" s="130"/>
      <c r="O203" s="120"/>
      <c r="P203" s="121"/>
      <c r="Q203" s="120"/>
      <c r="R203" s="121"/>
      <c r="S203" s="120"/>
      <c r="T203" s="121"/>
      <c r="U203" s="97"/>
      <c r="V203" s="122"/>
      <c r="W203" s="97"/>
      <c r="Y203" s="94"/>
      <c r="Z203" s="127"/>
      <c r="AA203" s="95"/>
    </row>
    <row r="204" customFormat="false" ht="12.75" hidden="false" customHeight="false" outlineLevel="0" collapsed="false">
      <c r="A204" s="0"/>
      <c r="B204" s="150"/>
      <c r="C204" s="123"/>
      <c r="D204" s="118"/>
      <c r="E204" s="118"/>
      <c r="F204" s="125"/>
      <c r="G204" s="125"/>
      <c r="H204" s="125"/>
      <c r="I204" s="115"/>
      <c r="J204" s="126"/>
      <c r="K204" s="129"/>
      <c r="L204" s="130"/>
      <c r="M204" s="130"/>
      <c r="N204" s="130"/>
      <c r="O204" s="120"/>
      <c r="P204" s="121"/>
      <c r="Q204" s="120"/>
      <c r="R204" s="121"/>
      <c r="S204" s="120"/>
      <c r="T204" s="121"/>
      <c r="U204" s="97"/>
      <c r="V204" s="122"/>
      <c r="W204" s="97"/>
      <c r="Y204" s="94"/>
      <c r="Z204" s="151"/>
      <c r="AA204" s="151"/>
    </row>
    <row r="205" customFormat="false" ht="12.75" hidden="false" customHeight="false" outlineLevel="0" collapsed="false">
      <c r="A205" s="0"/>
      <c r="B205" s="150"/>
      <c r="C205" s="123"/>
      <c r="D205" s="118"/>
      <c r="E205" s="118"/>
      <c r="F205" s="125"/>
      <c r="G205" s="125"/>
      <c r="H205" s="125"/>
      <c r="I205" s="115"/>
      <c r="J205" s="126"/>
      <c r="K205" s="129"/>
      <c r="L205" s="130"/>
      <c r="M205" s="130"/>
      <c r="N205" s="130"/>
      <c r="O205" s="120"/>
      <c r="P205" s="121"/>
      <c r="Q205" s="120"/>
      <c r="R205" s="121"/>
      <c r="S205" s="120"/>
      <c r="T205" s="121"/>
      <c r="U205" s="97"/>
      <c r="V205" s="122"/>
      <c r="W205" s="97"/>
      <c r="Y205" s="94"/>
      <c r="Z205" s="151"/>
      <c r="AA205" s="151"/>
    </row>
    <row r="206" customFormat="false" ht="12.75" hidden="false" customHeight="false" outlineLevel="0" collapsed="false">
      <c r="A206" s="0"/>
      <c r="B206" s="150"/>
      <c r="C206" s="152"/>
      <c r="D206" s="153"/>
      <c r="E206" s="118"/>
      <c r="F206" s="125"/>
      <c r="G206" s="154"/>
      <c r="H206" s="154"/>
      <c r="I206" s="155"/>
      <c r="J206" s="156"/>
      <c r="K206" s="153"/>
      <c r="L206" s="157"/>
      <c r="M206" s="157"/>
      <c r="N206" s="157"/>
      <c r="O206" s="158"/>
      <c r="P206" s="159"/>
      <c r="Q206" s="158"/>
      <c r="R206" s="159"/>
      <c r="S206" s="158"/>
      <c r="T206" s="159"/>
      <c r="U206" s="97"/>
      <c r="V206" s="122"/>
      <c r="W206" s="97"/>
      <c r="Y206" s="94"/>
      <c r="Z206" s="127"/>
      <c r="AA206" s="95"/>
    </row>
    <row r="207" customFormat="false" ht="12.75" hidden="false" customHeight="false" outlineLevel="0" collapsed="false">
      <c r="A207" s="0"/>
      <c r="B207" s="150"/>
      <c r="C207" s="152"/>
      <c r="D207" s="153"/>
      <c r="E207" s="153"/>
      <c r="F207" s="132"/>
      <c r="G207" s="0"/>
      <c r="H207" s="0"/>
      <c r="I207" s="155"/>
      <c r="J207" s="156"/>
      <c r="K207" s="153"/>
      <c r="L207" s="157"/>
      <c r="M207" s="134"/>
      <c r="N207" s="134" t="s">
        <v>89</v>
      </c>
      <c r="O207" s="158"/>
      <c r="P207" s="158"/>
      <c r="Q207" s="158"/>
      <c r="R207" s="158"/>
      <c r="S207" s="158"/>
      <c r="T207" s="158"/>
      <c r="U207" s="132"/>
      <c r="V207" s="140"/>
      <c r="W207" s="97"/>
      <c r="Y207" s="160"/>
      <c r="Z207" s="127"/>
      <c r="AA207" s="127"/>
    </row>
    <row r="208" customFormat="false" ht="12.75" hidden="false" customHeight="false" outlineLevel="0" collapsed="false">
      <c r="A208" s="0"/>
      <c r="B208" s="150"/>
      <c r="C208" s="97"/>
      <c r="D208" s="97"/>
      <c r="E208" s="97"/>
      <c r="F208" s="132"/>
      <c r="G208" s="0"/>
      <c r="H208" s="0"/>
      <c r="I208" s="97"/>
      <c r="J208" s="161"/>
      <c r="K208" s="136" t="str">
        <f aca="false">+CONCATENATE("SUMA ",C202)</f>
        <v>SUMA Neteges exteriors del total de la xarxa de contenidors soterrats (Temp. Mitja)</v>
      </c>
      <c r="L208" s="137"/>
      <c r="M208" s="137"/>
      <c r="N208" s="137"/>
      <c r="O208" s="141"/>
      <c r="P208" s="141"/>
      <c r="Q208" s="141"/>
      <c r="R208" s="141"/>
      <c r="S208" s="141"/>
      <c r="T208" s="141"/>
      <c r="U208" s="132"/>
      <c r="V208" s="142"/>
      <c r="W208" s="97"/>
      <c r="X208" s="162"/>
      <c r="Y208" s="94"/>
      <c r="Z208" s="127"/>
      <c r="AA208" s="95"/>
    </row>
    <row r="209" customFormat="false" ht="12.75" hidden="false" customHeight="false" outlineLevel="0" collapsed="false">
      <c r="A209" s="0"/>
      <c r="B209" s="150"/>
      <c r="C209" s="123"/>
      <c r="D209" s="118"/>
      <c r="E209" s="118"/>
      <c r="F209" s="125"/>
      <c r="G209" s="125"/>
      <c r="H209" s="125"/>
      <c r="I209" s="115"/>
      <c r="J209" s="126"/>
      <c r="K209" s="118"/>
      <c r="L209" s="119"/>
      <c r="M209" s="119"/>
      <c r="N209" s="119"/>
      <c r="O209" s="120"/>
      <c r="P209" s="121"/>
      <c r="Q209" s="120"/>
      <c r="R209" s="121"/>
      <c r="S209" s="120"/>
      <c r="T209" s="121"/>
      <c r="U209" s="97"/>
      <c r="V209" s="122"/>
      <c r="W209" s="97"/>
      <c r="Y209" s="94"/>
      <c r="Z209" s="127"/>
      <c r="AA209" s="95"/>
    </row>
    <row r="210" customFormat="false" ht="12.75" hidden="false" customHeight="false" outlineLevel="0" collapsed="false">
      <c r="A210" s="0"/>
      <c r="B210" s="150"/>
      <c r="C210" s="123" t="s">
        <v>119</v>
      </c>
      <c r="D210" s="118"/>
      <c r="E210" s="118"/>
      <c r="F210" s="125"/>
      <c r="G210" s="125"/>
      <c r="H210" s="125"/>
      <c r="I210" s="115"/>
      <c r="J210" s="126"/>
      <c r="K210" s="118"/>
      <c r="L210" s="119"/>
      <c r="M210" s="119"/>
      <c r="N210" s="119"/>
      <c r="O210" s="120"/>
      <c r="P210" s="121"/>
      <c r="Q210" s="120"/>
      <c r="R210" s="121"/>
      <c r="S210" s="120"/>
      <c r="T210" s="121"/>
      <c r="U210" s="97"/>
      <c r="V210" s="122"/>
      <c r="W210" s="97"/>
      <c r="Y210" s="94"/>
      <c r="Z210" s="151"/>
      <c r="AA210" s="151"/>
    </row>
    <row r="211" customFormat="false" ht="12.75" hidden="false" customHeight="false" outlineLevel="0" collapsed="false">
      <c r="A211" s="0"/>
      <c r="B211" s="150"/>
      <c r="C211" s="123"/>
      <c r="D211" s="118"/>
      <c r="E211" s="118"/>
      <c r="F211" s="125"/>
      <c r="G211" s="125"/>
      <c r="H211" s="125"/>
      <c r="I211" s="115"/>
      <c r="J211" s="126"/>
      <c r="K211" s="129"/>
      <c r="L211" s="130"/>
      <c r="M211" s="130"/>
      <c r="N211" s="130"/>
      <c r="O211" s="120"/>
      <c r="P211" s="121"/>
      <c r="Q211" s="120"/>
      <c r="R211" s="121"/>
      <c r="S211" s="120"/>
      <c r="T211" s="121"/>
      <c r="U211" s="97"/>
      <c r="V211" s="122"/>
      <c r="W211" s="97"/>
      <c r="Y211" s="94"/>
      <c r="Z211" s="127"/>
      <c r="AA211" s="95"/>
    </row>
    <row r="212" customFormat="false" ht="12.75" hidden="false" customHeight="false" outlineLevel="0" collapsed="false">
      <c r="A212" s="0"/>
      <c r="B212" s="150"/>
      <c r="C212" s="123"/>
      <c r="D212" s="118"/>
      <c r="E212" s="118"/>
      <c r="F212" s="125"/>
      <c r="G212" s="125"/>
      <c r="H212" s="125"/>
      <c r="I212" s="115"/>
      <c r="J212" s="126"/>
      <c r="K212" s="129"/>
      <c r="L212" s="130"/>
      <c r="M212" s="130"/>
      <c r="N212" s="130"/>
      <c r="O212" s="120"/>
      <c r="P212" s="121"/>
      <c r="Q212" s="120"/>
      <c r="R212" s="121"/>
      <c r="S212" s="120"/>
      <c r="T212" s="121"/>
      <c r="U212" s="97"/>
      <c r="V212" s="122"/>
      <c r="W212" s="97"/>
      <c r="Y212" s="94"/>
      <c r="Z212" s="151"/>
      <c r="AA212" s="151"/>
    </row>
    <row r="213" customFormat="false" ht="12.75" hidden="false" customHeight="false" outlineLevel="0" collapsed="false">
      <c r="A213" s="0"/>
      <c r="B213" s="150"/>
      <c r="C213" s="123"/>
      <c r="D213" s="118"/>
      <c r="E213" s="118"/>
      <c r="F213" s="125"/>
      <c r="G213" s="125"/>
      <c r="H213" s="125"/>
      <c r="I213" s="115"/>
      <c r="J213" s="126"/>
      <c r="K213" s="129"/>
      <c r="L213" s="130"/>
      <c r="M213" s="130"/>
      <c r="N213" s="130"/>
      <c r="O213" s="120"/>
      <c r="P213" s="121"/>
      <c r="Q213" s="120"/>
      <c r="R213" s="121"/>
      <c r="S213" s="120"/>
      <c r="T213" s="121"/>
      <c r="U213" s="97"/>
      <c r="V213" s="122"/>
      <c r="W213" s="97"/>
      <c r="Y213" s="94"/>
      <c r="Z213" s="151"/>
      <c r="AA213" s="151"/>
    </row>
    <row r="214" customFormat="false" ht="12.75" hidden="false" customHeight="false" outlineLevel="0" collapsed="false">
      <c r="A214" s="0"/>
      <c r="B214" s="150"/>
      <c r="C214" s="152"/>
      <c r="D214" s="153"/>
      <c r="E214" s="118"/>
      <c r="F214" s="125"/>
      <c r="G214" s="154"/>
      <c r="H214" s="154"/>
      <c r="I214" s="155"/>
      <c r="J214" s="156"/>
      <c r="K214" s="153"/>
      <c r="L214" s="157"/>
      <c r="M214" s="157"/>
      <c r="N214" s="157"/>
      <c r="O214" s="158"/>
      <c r="P214" s="159"/>
      <c r="Q214" s="158"/>
      <c r="R214" s="159"/>
      <c r="S214" s="158"/>
      <c r="T214" s="159"/>
      <c r="U214" s="97"/>
      <c r="V214" s="122"/>
      <c r="W214" s="97"/>
      <c r="Y214" s="94"/>
      <c r="Z214" s="127"/>
      <c r="AA214" s="95"/>
    </row>
    <row r="215" customFormat="false" ht="12.75" hidden="false" customHeight="false" outlineLevel="0" collapsed="false">
      <c r="A215" s="0"/>
      <c r="B215" s="150"/>
      <c r="C215" s="152"/>
      <c r="D215" s="153"/>
      <c r="E215" s="153"/>
      <c r="F215" s="132"/>
      <c r="G215" s="0"/>
      <c r="H215" s="0"/>
      <c r="I215" s="155"/>
      <c r="J215" s="156"/>
      <c r="K215" s="153"/>
      <c r="L215" s="157"/>
      <c r="M215" s="134"/>
      <c r="N215" s="134" t="s">
        <v>89</v>
      </c>
      <c r="O215" s="158"/>
      <c r="P215" s="158"/>
      <c r="Q215" s="158"/>
      <c r="R215" s="158"/>
      <c r="S215" s="158"/>
      <c r="T215" s="158"/>
      <c r="U215" s="132"/>
      <c r="V215" s="140"/>
      <c r="W215" s="97"/>
      <c r="Y215" s="160"/>
      <c r="Z215" s="127"/>
      <c r="AA215" s="127"/>
    </row>
    <row r="216" customFormat="false" ht="13.5" hidden="false" customHeight="false" outlineLevel="0" collapsed="false">
      <c r="A216" s="0"/>
      <c r="B216" s="150"/>
      <c r="C216" s="97"/>
      <c r="D216" s="97"/>
      <c r="E216" s="97"/>
      <c r="F216" s="132"/>
      <c r="G216" s="132"/>
      <c r="H216" s="132"/>
      <c r="I216" s="97"/>
      <c r="J216" s="161"/>
      <c r="K216" s="136" t="str">
        <f aca="false">+CONCATENATE("SUMA ",C210)</f>
        <v>SUMA Neteges exteriors del total de la xarxa de contenidors soterrats (Temp. Baixa)</v>
      </c>
      <c r="L216" s="137"/>
      <c r="M216" s="137"/>
      <c r="N216" s="137"/>
      <c r="O216" s="141"/>
      <c r="P216" s="141"/>
      <c r="Q216" s="141"/>
      <c r="R216" s="141"/>
      <c r="S216" s="141"/>
      <c r="T216" s="141"/>
      <c r="U216" s="132"/>
      <c r="V216" s="142"/>
      <c r="W216" s="97"/>
      <c r="X216" s="162"/>
      <c r="Y216" s="94"/>
      <c r="Z216" s="127"/>
      <c r="AA216" s="95"/>
    </row>
    <row r="217" customFormat="false" ht="62.25" hidden="false" customHeight="true" outlineLevel="0" collapsed="false">
      <c r="A217" s="0"/>
      <c r="B217" s="99" t="s">
        <v>54</v>
      </c>
      <c r="C217" s="100" t="s">
        <v>55</v>
      </c>
      <c r="D217" s="100"/>
      <c r="E217" s="100" t="s">
        <v>57</v>
      </c>
      <c r="F217" s="99" t="s">
        <v>58</v>
      </c>
      <c r="G217" s="99"/>
      <c r="H217" s="100" t="s">
        <v>99</v>
      </c>
      <c r="I217" s="100" t="s">
        <v>100</v>
      </c>
      <c r="J217" s="100" t="s">
        <v>61</v>
      </c>
      <c r="K217" s="100" t="s">
        <v>62</v>
      </c>
      <c r="L217" s="100" t="s">
        <v>63</v>
      </c>
      <c r="M217" s="100"/>
      <c r="N217" s="100"/>
      <c r="O217" s="100" t="s">
        <v>65</v>
      </c>
      <c r="P217" s="101" t="s">
        <v>66</v>
      </c>
      <c r="Q217" s="100" t="s">
        <v>67</v>
      </c>
      <c r="R217" s="101" t="s">
        <v>68</v>
      </c>
      <c r="S217" s="100" t="s">
        <v>69</v>
      </c>
      <c r="T217" s="101" t="s">
        <v>70</v>
      </c>
      <c r="U217" s="97"/>
      <c r="V217" s="102" t="s">
        <v>71</v>
      </c>
      <c r="W217" s="97"/>
    </row>
    <row r="218" s="167" customFormat="true" ht="12.75" hidden="false" customHeight="true" outlineLevel="0" collapsed="false">
      <c r="A218" s="163"/>
      <c r="B218" s="168" t="s">
        <v>120</v>
      </c>
      <c r="C218" s="169"/>
      <c r="D218" s="169"/>
      <c r="E218" s="169"/>
      <c r="F218" s="169"/>
      <c r="G218" s="169"/>
      <c r="H218" s="169"/>
      <c r="I218" s="169"/>
      <c r="J218" s="169"/>
      <c r="K218" s="169"/>
      <c r="L218" s="170"/>
      <c r="M218" s="170"/>
      <c r="N218" s="134" t="s">
        <v>89</v>
      </c>
      <c r="O218" s="135"/>
      <c r="P218" s="135"/>
      <c r="Q218" s="135"/>
      <c r="R218" s="135"/>
      <c r="S218" s="135"/>
      <c r="T218" s="135"/>
      <c r="U218" s="169"/>
      <c r="V218" s="140"/>
      <c r="W218" s="147"/>
      <c r="X218" s="164"/>
      <c r="Y218" s="163"/>
      <c r="Z218" s="165"/>
      <c r="AA218" s="166"/>
    </row>
    <row r="219" customFormat="false" ht="12.75" hidden="false" customHeight="false" outlineLevel="0" collapsed="false">
      <c r="A219" s="163"/>
      <c r="B219" s="168"/>
      <c r="C219" s="169"/>
      <c r="D219" s="169"/>
      <c r="E219" s="169"/>
      <c r="F219" s="169"/>
      <c r="G219" s="169"/>
      <c r="H219" s="169"/>
      <c r="I219" s="169"/>
      <c r="J219" s="169"/>
      <c r="K219" s="136" t="e">
        <f aca="false">+CONCATENATE("SUMA ",#REF!)</f>
        <v>#REF!</v>
      </c>
      <c r="L219" s="137"/>
      <c r="M219" s="137"/>
      <c r="N219" s="137"/>
      <c r="O219" s="141"/>
      <c r="P219" s="141"/>
      <c r="Q219" s="141"/>
      <c r="R219" s="141"/>
      <c r="S219" s="141"/>
      <c r="T219" s="141"/>
      <c r="U219" s="132"/>
      <c r="V219" s="141"/>
      <c r="W219" s="147"/>
      <c r="X219" s="164"/>
      <c r="Y219" s="163"/>
      <c r="Z219" s="165"/>
      <c r="AA219" s="166"/>
    </row>
    <row r="220" customFormat="false" ht="12.75" hidden="false" customHeight="false" outlineLevel="0" collapsed="false">
      <c r="A220" s="0"/>
      <c r="B220" s="168"/>
      <c r="C220" s="169"/>
      <c r="D220" s="169"/>
      <c r="E220" s="169"/>
      <c r="F220" s="169"/>
      <c r="G220" s="169"/>
      <c r="H220" s="169"/>
      <c r="I220" s="169"/>
      <c r="J220" s="169"/>
      <c r="K220" s="133"/>
      <c r="L220" s="138"/>
      <c r="M220" s="138"/>
      <c r="N220" s="138"/>
      <c r="O220" s="133"/>
      <c r="P220" s="133"/>
      <c r="Q220" s="133"/>
      <c r="R220" s="133"/>
      <c r="S220" s="133"/>
      <c r="T220" s="133"/>
      <c r="U220" s="132"/>
      <c r="V220" s="171"/>
      <c r="W220" s="97"/>
      <c r="X220" s="162"/>
      <c r="Y220" s="94"/>
      <c r="Z220" s="151"/>
      <c r="AA220" s="151"/>
    </row>
    <row r="221" s="167" customFormat="true" ht="12.75" hidden="false" customHeight="false" outlineLevel="0" collapsed="false">
      <c r="A221" s="163"/>
      <c r="B221" s="168"/>
      <c r="C221" s="139" t="s">
        <v>121</v>
      </c>
      <c r="D221" s="139"/>
      <c r="E221" s="139"/>
      <c r="F221" s="133"/>
      <c r="G221" s="133"/>
      <c r="H221" s="133"/>
      <c r="I221" s="133"/>
      <c r="J221" s="133"/>
      <c r="K221" s="144"/>
      <c r="L221" s="145"/>
      <c r="M221" s="145"/>
      <c r="N221" s="145"/>
      <c r="O221" s="146"/>
      <c r="P221" s="146"/>
      <c r="Q221" s="146"/>
      <c r="R221" s="146"/>
      <c r="S221" s="146"/>
      <c r="T221" s="146"/>
      <c r="U221" s="147"/>
      <c r="V221" s="148"/>
      <c r="W221" s="147"/>
      <c r="X221" s="164"/>
      <c r="Y221" s="163"/>
      <c r="Z221" s="165"/>
      <c r="AA221" s="166"/>
    </row>
    <row r="222" customFormat="false" ht="12.75" hidden="false" customHeight="false" outlineLevel="0" collapsed="false">
      <c r="A222" s="163"/>
      <c r="B222" s="168"/>
      <c r="C222" s="123"/>
      <c r="D222" s="118"/>
      <c r="E222" s="118"/>
      <c r="F222" s="125"/>
      <c r="G222" s="125"/>
      <c r="H222" s="125"/>
      <c r="I222" s="115"/>
      <c r="J222" s="126"/>
      <c r="K222" s="118"/>
      <c r="L222" s="119"/>
      <c r="M222" s="119"/>
      <c r="N222" s="119"/>
      <c r="O222" s="120"/>
      <c r="P222" s="121"/>
      <c r="Q222" s="120"/>
      <c r="R222" s="121"/>
      <c r="S222" s="120"/>
      <c r="T222" s="121"/>
      <c r="U222" s="97"/>
      <c r="V222" s="122"/>
      <c r="W222" s="147"/>
      <c r="X222" s="164"/>
      <c r="Y222" s="163"/>
      <c r="Z222" s="165"/>
      <c r="AA222" s="166"/>
    </row>
    <row r="223" customFormat="false" ht="12.75" hidden="false" customHeight="false" outlineLevel="0" collapsed="false">
      <c r="A223" s="163"/>
      <c r="B223" s="168"/>
      <c r="C223" s="123"/>
      <c r="D223" s="118"/>
      <c r="E223" s="118"/>
      <c r="F223" s="125"/>
      <c r="G223" s="125"/>
      <c r="H223" s="125"/>
      <c r="I223" s="115"/>
      <c r="J223" s="126"/>
      <c r="K223" s="118"/>
      <c r="L223" s="119"/>
      <c r="M223" s="119"/>
      <c r="N223" s="119"/>
      <c r="O223" s="120"/>
      <c r="P223" s="121"/>
      <c r="Q223" s="120"/>
      <c r="R223" s="121"/>
      <c r="S223" s="120"/>
      <c r="T223" s="121"/>
      <c r="U223" s="97"/>
      <c r="V223" s="122"/>
      <c r="W223" s="147"/>
      <c r="X223" s="164"/>
      <c r="Y223" s="163"/>
      <c r="Z223" s="165"/>
      <c r="AA223" s="166"/>
    </row>
    <row r="224" customFormat="false" ht="12.75" hidden="false" customHeight="false" outlineLevel="0" collapsed="false">
      <c r="A224" s="163"/>
      <c r="B224" s="168"/>
      <c r="C224" s="169"/>
      <c r="D224" s="169"/>
      <c r="E224" s="169"/>
      <c r="F224" s="169"/>
      <c r="G224" s="169"/>
      <c r="H224" s="169"/>
      <c r="I224" s="169"/>
      <c r="J224" s="169"/>
      <c r="K224" s="169"/>
      <c r="L224" s="170"/>
      <c r="M224" s="170"/>
      <c r="N224" s="134" t="s">
        <v>89</v>
      </c>
      <c r="O224" s="135"/>
      <c r="P224" s="135"/>
      <c r="Q224" s="135"/>
      <c r="R224" s="135"/>
      <c r="S224" s="135"/>
      <c r="T224" s="135"/>
      <c r="U224" s="169"/>
      <c r="V224" s="140"/>
      <c r="W224" s="147"/>
      <c r="X224" s="164"/>
      <c r="Y224" s="163"/>
      <c r="Z224" s="165"/>
      <c r="AA224" s="166"/>
    </row>
    <row r="225" customFormat="false" ht="12.75" hidden="false" customHeight="false" outlineLevel="0" collapsed="false">
      <c r="A225" s="163"/>
      <c r="B225" s="168"/>
      <c r="C225" s="169"/>
      <c r="D225" s="169"/>
      <c r="E225" s="169"/>
      <c r="F225" s="169"/>
      <c r="G225" s="169"/>
      <c r="H225" s="169"/>
      <c r="I225" s="169"/>
      <c r="J225" s="169"/>
      <c r="K225" s="136" t="str">
        <f aca="false">+CONCATENATE("SUMA ",C221)</f>
        <v>SUMA Servei deixalleria</v>
      </c>
      <c r="L225" s="137"/>
      <c r="M225" s="137"/>
      <c r="N225" s="137"/>
      <c r="O225" s="141"/>
      <c r="P225" s="141"/>
      <c r="Q225" s="141"/>
      <c r="R225" s="141"/>
      <c r="S225" s="141"/>
      <c r="T225" s="141"/>
      <c r="U225" s="132"/>
      <c r="V225" s="141"/>
      <c r="W225" s="147"/>
      <c r="X225" s="164"/>
      <c r="Y225" s="163"/>
      <c r="Z225" s="165"/>
      <c r="AA225" s="166"/>
    </row>
    <row r="226" customFormat="false" ht="12.75" hidden="false" customHeight="false" outlineLevel="0" collapsed="false">
      <c r="B226" s="168"/>
      <c r="C226" s="169"/>
      <c r="D226" s="169"/>
      <c r="E226" s="169"/>
      <c r="F226" s="169"/>
      <c r="G226" s="169"/>
      <c r="H226" s="169"/>
      <c r="I226" s="169"/>
      <c r="J226" s="169"/>
      <c r="K226" s="133"/>
      <c r="L226" s="138"/>
      <c r="M226" s="138"/>
      <c r="N226" s="138"/>
      <c r="O226" s="133"/>
      <c r="P226" s="133"/>
      <c r="Q226" s="133"/>
      <c r="R226" s="133"/>
      <c r="S226" s="133"/>
      <c r="T226" s="133"/>
      <c r="U226" s="132"/>
      <c r="V226" s="171"/>
      <c r="W226" s="97"/>
      <c r="X226" s="162"/>
      <c r="Y226" s="94"/>
      <c r="Z226" s="151"/>
      <c r="AA226" s="151"/>
    </row>
    <row r="227" customFormat="false" ht="12.75" hidden="false" customHeight="false" outlineLevel="0" collapsed="false">
      <c r="B227" s="168"/>
      <c r="C227" s="139" t="s">
        <v>122</v>
      </c>
      <c r="D227" s="139"/>
      <c r="E227" s="139"/>
      <c r="F227" s="133"/>
      <c r="G227" s="133"/>
      <c r="H227" s="133"/>
      <c r="I227" s="133"/>
      <c r="J227" s="133"/>
      <c r="K227" s="144"/>
      <c r="L227" s="145"/>
      <c r="M227" s="145"/>
      <c r="N227" s="145"/>
      <c r="O227" s="146"/>
      <c r="P227" s="146"/>
      <c r="Q227" s="146"/>
      <c r="R227" s="146"/>
      <c r="S227" s="146"/>
      <c r="T227" s="146"/>
      <c r="U227" s="147"/>
      <c r="V227" s="148"/>
      <c r="W227" s="97"/>
      <c r="X227" s="162"/>
      <c r="Y227" s="94"/>
      <c r="Z227" s="151"/>
      <c r="AA227" s="151"/>
    </row>
    <row r="228" customFormat="false" ht="12.75" hidden="false" customHeight="false" outlineLevel="0" collapsed="false">
      <c r="B228" s="168"/>
      <c r="C228" s="123"/>
      <c r="D228" s="118"/>
      <c r="E228" s="118"/>
      <c r="F228" s="125"/>
      <c r="G228" s="125"/>
      <c r="H228" s="125"/>
      <c r="I228" s="115"/>
      <c r="J228" s="126"/>
      <c r="K228" s="118"/>
      <c r="L228" s="119"/>
      <c r="M228" s="119"/>
      <c r="N228" s="119"/>
      <c r="O228" s="120"/>
      <c r="P228" s="121"/>
      <c r="Q228" s="120"/>
      <c r="R228" s="121"/>
      <c r="S228" s="120"/>
      <c r="T228" s="121"/>
      <c r="U228" s="97"/>
      <c r="V228" s="122"/>
      <c r="W228" s="97"/>
      <c r="X228" s="162"/>
      <c r="Y228" s="94"/>
      <c r="Z228" s="151"/>
      <c r="AA228" s="151"/>
    </row>
    <row r="229" customFormat="false" ht="12.75" hidden="false" customHeight="false" outlineLevel="0" collapsed="false">
      <c r="B229" s="168"/>
      <c r="C229" s="123"/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118"/>
      <c r="O229" s="118"/>
      <c r="P229" s="172"/>
      <c r="Q229" s="118"/>
      <c r="R229" s="172"/>
      <c r="S229" s="118"/>
      <c r="T229" s="172"/>
      <c r="U229" s="132"/>
      <c r="V229" s="122"/>
      <c r="W229" s="97"/>
      <c r="X229" s="162"/>
      <c r="Y229" s="94"/>
      <c r="Z229" s="151"/>
      <c r="AA229" s="151"/>
    </row>
    <row r="230" customFormat="false" ht="12.75" hidden="false" customHeight="false" outlineLevel="0" collapsed="false">
      <c r="B230" s="168"/>
      <c r="C230" s="123"/>
      <c r="D230" s="118"/>
      <c r="E230" s="118"/>
      <c r="F230" s="118"/>
      <c r="G230" s="118"/>
      <c r="H230" s="118"/>
      <c r="I230" s="118"/>
      <c r="J230" s="118"/>
      <c r="K230" s="118"/>
      <c r="L230" s="118"/>
      <c r="M230" s="118"/>
      <c r="N230" s="118"/>
      <c r="O230" s="118"/>
      <c r="P230" s="172"/>
      <c r="Q230" s="118"/>
      <c r="R230" s="172"/>
      <c r="S230" s="118"/>
      <c r="T230" s="172"/>
      <c r="U230" s="132"/>
      <c r="V230" s="122"/>
      <c r="W230" s="97"/>
      <c r="X230" s="162"/>
      <c r="Y230" s="94"/>
      <c r="Z230" s="151"/>
      <c r="AA230" s="151"/>
    </row>
    <row r="231" customFormat="false" ht="12.75" hidden="false" customHeight="false" outlineLevel="0" collapsed="false">
      <c r="B231" s="168"/>
      <c r="C231" s="169"/>
      <c r="D231" s="169"/>
      <c r="E231" s="169"/>
      <c r="F231" s="169"/>
      <c r="G231" s="169"/>
      <c r="H231" s="169"/>
      <c r="I231" s="169"/>
      <c r="J231" s="169"/>
      <c r="K231" s="143"/>
      <c r="L231" s="143"/>
      <c r="M231" s="143"/>
      <c r="N231" s="134" t="s">
        <v>89</v>
      </c>
      <c r="O231" s="143"/>
      <c r="P231" s="143"/>
      <c r="Q231" s="143"/>
      <c r="R231" s="143"/>
      <c r="S231" s="143"/>
      <c r="T231" s="143"/>
      <c r="U231" s="132"/>
      <c r="V231" s="171"/>
      <c r="W231" s="97"/>
      <c r="X231" s="162"/>
      <c r="Y231" s="94"/>
      <c r="Z231" s="127"/>
      <c r="AA231" s="95"/>
    </row>
    <row r="232" customFormat="false" ht="13.5" hidden="false" customHeight="false" outlineLevel="0" collapsed="false">
      <c r="B232" s="168"/>
      <c r="C232" s="173"/>
      <c r="D232" s="174"/>
      <c r="E232" s="174"/>
      <c r="F232" s="174"/>
      <c r="G232" s="174"/>
      <c r="H232" s="174"/>
      <c r="I232" s="174"/>
      <c r="J232" s="174"/>
      <c r="K232" s="136" t="str">
        <f aca="false">+CONCATENATE("SUMA ",C227)</f>
        <v>SUMA Altres serveis…</v>
      </c>
      <c r="L232" s="175"/>
      <c r="M232" s="175"/>
      <c r="N232" s="175"/>
      <c r="O232" s="141"/>
      <c r="P232" s="141"/>
      <c r="Q232" s="141"/>
      <c r="R232" s="141"/>
      <c r="S232" s="141"/>
      <c r="T232" s="141"/>
      <c r="U232" s="132"/>
      <c r="V232" s="141"/>
      <c r="W232" s="97"/>
      <c r="X232" s="162"/>
      <c r="Y232" s="94"/>
      <c r="Z232" s="151"/>
      <c r="AA232" s="151"/>
    </row>
    <row r="233" customFormat="false" ht="12.75" hidden="false" customHeight="false" outlineLevel="0" collapsed="false">
      <c r="B233" s="176"/>
      <c r="C233" s="97"/>
      <c r="D233" s="97"/>
      <c r="E233" s="97"/>
      <c r="F233" s="97"/>
      <c r="G233" s="97"/>
      <c r="H233" s="97"/>
      <c r="I233" s="97"/>
      <c r="J233" s="97"/>
      <c r="K233" s="132"/>
      <c r="L233" s="132"/>
      <c r="M233" s="132"/>
      <c r="N233" s="132"/>
      <c r="O233" s="132"/>
      <c r="P233" s="132"/>
      <c r="Q233" s="132"/>
      <c r="R233" s="132"/>
      <c r="S233" s="97"/>
      <c r="T233" s="97"/>
      <c r="U233" s="97"/>
      <c r="V233" s="177"/>
      <c r="W233" s="97"/>
      <c r="X233" s="162"/>
      <c r="Y233" s="160"/>
      <c r="Z233" s="151"/>
      <c r="AA233" s="151"/>
    </row>
    <row r="234" customFormat="false" ht="12.75" hidden="false" customHeight="false" outlineLevel="0" collapsed="false">
      <c r="B234" s="176"/>
      <c r="C234" s="97"/>
      <c r="D234" s="97"/>
      <c r="E234" s="97"/>
      <c r="F234" s="97"/>
      <c r="G234" s="97"/>
      <c r="H234" s="97"/>
      <c r="I234" s="97"/>
      <c r="J234" s="97"/>
      <c r="K234" s="132"/>
      <c r="L234" s="132"/>
      <c r="M234" s="132"/>
      <c r="N234" s="132"/>
      <c r="O234" s="132"/>
      <c r="P234" s="132"/>
      <c r="Q234" s="132"/>
      <c r="R234" s="132"/>
      <c r="S234" s="97"/>
      <c r="T234" s="97"/>
      <c r="U234" s="97"/>
      <c r="V234" s="177"/>
      <c r="W234" s="97"/>
      <c r="X234" s="162"/>
      <c r="Y234" s="94"/>
      <c r="Z234" s="127"/>
      <c r="AA234" s="95"/>
    </row>
    <row r="235" customFormat="false" ht="24.75" hidden="false" customHeight="true" outlineLevel="0" collapsed="false">
      <c r="B235" s="176"/>
      <c r="C235" s="132"/>
      <c r="D235" s="132"/>
      <c r="E235" s="132"/>
      <c r="F235" s="132"/>
      <c r="G235" s="132"/>
      <c r="H235" s="132"/>
      <c r="I235" s="132"/>
      <c r="J235" s="132"/>
      <c r="K235" s="178" t="str">
        <f aca="false">+K251</f>
        <v>TOTAL PREU 2 COST DIRECTE DEL SERVEI DE RECOLLIDA</v>
      </c>
      <c r="L235" s="178"/>
      <c r="M235" s="178"/>
      <c r="N235" s="178"/>
      <c r="O235" s="178"/>
      <c r="P235" s="179"/>
      <c r="Q235" s="179"/>
      <c r="R235" s="180"/>
      <c r="S235" s="180"/>
      <c r="T235" s="132"/>
      <c r="U235" s="97"/>
      <c r="V235" s="97"/>
      <c r="W235" s="97"/>
      <c r="X235" s="162"/>
      <c r="Y235" s="160"/>
      <c r="Z235" s="127"/>
      <c r="AA235" s="127"/>
    </row>
    <row r="236" customFormat="false" ht="25.5" hidden="false" customHeight="true" outlineLevel="0" collapsed="false">
      <c r="B236" s="176"/>
      <c r="C236" s="97"/>
      <c r="D236" s="97"/>
      <c r="E236" s="97"/>
      <c r="F236" s="97"/>
      <c r="G236" s="97"/>
      <c r="H236" s="97"/>
      <c r="I236" s="97"/>
      <c r="J236" s="97"/>
      <c r="K236" s="132"/>
      <c r="L236" s="171"/>
      <c r="M236" s="171"/>
      <c r="N236" s="171"/>
      <c r="O236" s="179"/>
      <c r="P236" s="181" t="s">
        <v>123</v>
      </c>
      <c r="Q236" s="181"/>
      <c r="R236" s="181" t="s">
        <v>124</v>
      </c>
      <c r="S236" s="181"/>
      <c r="T236" s="182" t="s">
        <v>125</v>
      </c>
      <c r="U236" s="97"/>
      <c r="V236" s="182" t="s">
        <v>126</v>
      </c>
      <c r="W236" s="97"/>
      <c r="X236" s="162"/>
      <c r="Y236" s="160"/>
      <c r="Z236" s="127"/>
      <c r="AA236" s="127"/>
    </row>
    <row r="237" customFormat="false" ht="12.75" hidden="false" customHeight="false" outlineLevel="0" collapsed="false">
      <c r="B237" s="176"/>
      <c r="C237" s="97"/>
      <c r="D237" s="97"/>
      <c r="E237" s="97"/>
      <c r="F237" s="97"/>
      <c r="G237" s="97"/>
      <c r="H237" s="97"/>
      <c r="I237" s="97"/>
      <c r="J237" s="97"/>
      <c r="K237" s="183"/>
      <c r="L237" s="184"/>
      <c r="M237" s="184"/>
      <c r="N237" s="184"/>
      <c r="O237" s="184"/>
      <c r="P237" s="185"/>
      <c r="Q237" s="184"/>
      <c r="R237" s="185"/>
      <c r="S237" s="184"/>
      <c r="T237" s="185"/>
      <c r="U237" s="97"/>
      <c r="V237" s="97"/>
      <c r="W237" s="97"/>
      <c r="X237" s="162"/>
      <c r="Y237" s="160"/>
      <c r="Z237" s="127"/>
      <c r="AA237" s="127"/>
    </row>
    <row r="238" customFormat="false" ht="12.75" hidden="false" customHeight="false" outlineLevel="0" collapsed="false">
      <c r="B238" s="176"/>
      <c r="C238" s="97"/>
      <c r="D238" s="97"/>
      <c r="E238" s="97"/>
      <c r="F238" s="97"/>
      <c r="G238" s="97"/>
      <c r="H238" s="97"/>
      <c r="I238" s="97"/>
      <c r="J238" s="97"/>
      <c r="K238" s="183" t="str">
        <f aca="false">+C6</f>
        <v>Recollida de la fracció Resta</v>
      </c>
      <c r="L238" s="186"/>
      <c r="M238" s="186"/>
      <c r="N238" s="186"/>
      <c r="O238" s="186"/>
      <c r="P238" s="187"/>
      <c r="Q238" s="186"/>
      <c r="R238" s="187"/>
      <c r="S238" s="186"/>
      <c r="T238" s="187"/>
      <c r="U238" s="97"/>
      <c r="V238" s="142"/>
      <c r="W238" s="97"/>
      <c r="X238" s="162"/>
      <c r="Y238" s="94"/>
      <c r="Z238" s="127"/>
      <c r="AA238" s="127"/>
    </row>
    <row r="239" customFormat="false" ht="12.75" hidden="false" customHeight="false" outlineLevel="0" collapsed="false">
      <c r="B239" s="176"/>
      <c r="C239" s="97"/>
      <c r="D239" s="97"/>
      <c r="E239" s="97"/>
      <c r="F239" s="97"/>
      <c r="G239" s="97"/>
      <c r="H239" s="97"/>
      <c r="I239" s="97"/>
      <c r="J239" s="97"/>
      <c r="K239" s="183" t="str">
        <f aca="false">+C16</f>
        <v>Recollida de la fracció FORM Domiciliària</v>
      </c>
      <c r="L239" s="184"/>
      <c r="M239" s="184"/>
      <c r="N239" s="184"/>
      <c r="O239" s="184"/>
      <c r="P239" s="185"/>
      <c r="Q239" s="184"/>
      <c r="R239" s="185"/>
      <c r="S239" s="184"/>
      <c r="T239" s="185"/>
      <c r="U239" s="97"/>
      <c r="V239" s="142"/>
      <c r="W239" s="97"/>
      <c r="X239" s="162"/>
    </row>
    <row r="240" customFormat="false" ht="12.75" hidden="false" customHeight="false" outlineLevel="0" collapsed="false">
      <c r="B240" s="176"/>
      <c r="C240" s="97"/>
      <c r="D240" s="97"/>
      <c r="E240" s="97"/>
      <c r="F240" s="97"/>
      <c r="G240" s="97"/>
      <c r="H240" s="97"/>
      <c r="I240" s="97"/>
      <c r="J240" s="97"/>
      <c r="K240" s="183" t="str">
        <f aca="false">C46</f>
        <v>Recollida Envasos lleugers</v>
      </c>
      <c r="L240" s="184"/>
      <c r="M240" s="184"/>
      <c r="N240" s="184"/>
      <c r="O240" s="184"/>
      <c r="P240" s="185"/>
      <c r="Q240" s="184"/>
      <c r="R240" s="185"/>
      <c r="S240" s="184"/>
      <c r="T240" s="185"/>
      <c r="U240" s="97"/>
      <c r="V240" s="142"/>
      <c r="W240" s="97"/>
    </row>
    <row r="241" customFormat="false" ht="12.75" hidden="false" customHeight="false" outlineLevel="0" collapsed="false">
      <c r="B241" s="176"/>
      <c r="C241" s="97"/>
      <c r="D241" s="97"/>
      <c r="E241" s="97"/>
      <c r="F241" s="97"/>
      <c r="G241" s="97"/>
      <c r="H241" s="97"/>
      <c r="I241" s="97"/>
      <c r="J241" s="97"/>
      <c r="K241" s="183" t="str">
        <f aca="false">C56</f>
        <v>Recollida Paper i Cartró</v>
      </c>
      <c r="L241" s="184"/>
      <c r="M241" s="184"/>
      <c r="N241" s="184"/>
      <c r="O241" s="184"/>
      <c r="P241" s="185"/>
      <c r="Q241" s="184"/>
      <c r="R241" s="185"/>
      <c r="S241" s="184"/>
      <c r="T241" s="185"/>
      <c r="U241" s="97"/>
      <c r="V241" s="142"/>
      <c r="W241" s="97"/>
    </row>
    <row r="242" customFormat="false" ht="12.75" hidden="false" customHeight="false" outlineLevel="0" collapsed="false">
      <c r="B242" s="176"/>
      <c r="C242" s="97"/>
      <c r="D242" s="97"/>
      <c r="E242" s="97"/>
      <c r="F242" s="97"/>
      <c r="G242" s="97"/>
      <c r="H242" s="97"/>
      <c r="I242" s="97"/>
      <c r="J242" s="97"/>
      <c r="K242" s="183" t="str">
        <f aca="false">C65</f>
        <v>Recollida Paper i Cartró comercial a la via pública</v>
      </c>
      <c r="L242" s="184"/>
      <c r="M242" s="184"/>
      <c r="N242" s="184"/>
      <c r="O242" s="184"/>
      <c r="P242" s="185"/>
      <c r="Q242" s="184"/>
      <c r="R242" s="185"/>
      <c r="S242" s="184"/>
      <c r="T242" s="185"/>
      <c r="U242" s="97"/>
      <c r="V242" s="142"/>
      <c r="W242" s="97"/>
    </row>
    <row r="243" customFormat="false" ht="12.75" hidden="false" customHeight="false" outlineLevel="0" collapsed="false">
      <c r="B243" s="176"/>
      <c r="C243" s="97"/>
      <c r="D243" s="97"/>
      <c r="E243" s="97"/>
      <c r="F243" s="97"/>
      <c r="G243" s="97"/>
      <c r="H243" s="97"/>
      <c r="I243" s="97"/>
      <c r="J243" s="97"/>
      <c r="K243" s="183" t="str">
        <f aca="false">C74</f>
        <v>Recollida Mercats, Fires i Mercats ambulants</v>
      </c>
      <c r="L243" s="184"/>
      <c r="M243" s="184"/>
      <c r="N243" s="184"/>
      <c r="O243" s="184"/>
      <c r="P243" s="185"/>
      <c r="Q243" s="184"/>
      <c r="R243" s="185"/>
      <c r="S243" s="184"/>
      <c r="T243" s="185"/>
      <c r="U243" s="97"/>
      <c r="V243" s="142"/>
      <c r="W243" s="97"/>
    </row>
    <row r="244" customFormat="false" ht="12.75" hidden="false" customHeight="false" outlineLevel="0" collapsed="false">
      <c r="B244" s="176"/>
      <c r="C244" s="97"/>
      <c r="D244" s="97"/>
      <c r="E244" s="97"/>
      <c r="F244" s="97"/>
      <c r="G244" s="97"/>
      <c r="H244" s="97"/>
      <c r="I244" s="97"/>
      <c r="J244" s="97"/>
      <c r="K244" s="183" t="str">
        <f aca="false">C83</f>
        <v>Recollida Concertada / No Concertada de Voluminosos </v>
      </c>
      <c r="L244" s="184"/>
      <c r="M244" s="184"/>
      <c r="N244" s="184"/>
      <c r="O244" s="184"/>
      <c r="P244" s="185"/>
      <c r="Q244" s="184"/>
      <c r="R244" s="185"/>
      <c r="S244" s="184"/>
      <c r="T244" s="185"/>
      <c r="U244" s="97"/>
      <c r="V244" s="142"/>
      <c r="W244" s="98"/>
      <c r="Y244" s="94"/>
      <c r="Z244" s="151"/>
    </row>
    <row r="245" customFormat="false" ht="12.75" hidden="false" customHeight="false" outlineLevel="0" collapsed="false">
      <c r="B245" s="176"/>
      <c r="C245" s="97"/>
      <c r="D245" s="97"/>
      <c r="E245" s="97"/>
      <c r="F245" s="97"/>
      <c r="G245" s="97"/>
      <c r="H245" s="97"/>
      <c r="I245" s="97"/>
      <c r="J245" s="97"/>
      <c r="K245" s="183" t="str">
        <f aca="false">C92</f>
        <v>Recollida de Poda Domèstica</v>
      </c>
      <c r="L245" s="184"/>
      <c r="M245" s="184"/>
      <c r="N245" s="184"/>
      <c r="O245" s="184"/>
      <c r="P245" s="185"/>
      <c r="Q245" s="184"/>
      <c r="R245" s="185"/>
      <c r="S245" s="184"/>
      <c r="T245" s="185"/>
      <c r="U245" s="97"/>
      <c r="V245" s="142"/>
      <c r="W245" s="98"/>
      <c r="Y245" s="94"/>
      <c r="Z245" s="151"/>
    </row>
    <row r="246" customFormat="false" ht="12.75" hidden="false" customHeight="false" outlineLevel="0" collapsed="false">
      <c r="B246" s="176"/>
      <c r="C246" s="97"/>
      <c r="D246" s="97"/>
      <c r="E246" s="97"/>
      <c r="F246" s="97"/>
      <c r="G246" s="97"/>
      <c r="H246" s="97"/>
      <c r="I246" s="97"/>
      <c r="J246" s="97"/>
      <c r="K246" s="183" t="str">
        <f aca="false">C104</f>
        <v>Rentat Interior dels contenidors en superfície</v>
      </c>
      <c r="L246" s="184"/>
      <c r="M246" s="184"/>
      <c r="N246" s="184"/>
      <c r="O246" s="184"/>
      <c r="P246" s="185"/>
      <c r="Q246" s="184"/>
      <c r="R246" s="185"/>
      <c r="S246" s="184"/>
      <c r="T246" s="185"/>
      <c r="U246" s="97"/>
      <c r="V246" s="142"/>
      <c r="W246" s="98"/>
      <c r="Y246" s="94"/>
      <c r="Z246" s="151"/>
    </row>
    <row r="247" customFormat="false" ht="12.75" hidden="false" customHeight="false" outlineLevel="0" collapsed="false">
      <c r="B247" s="176"/>
      <c r="C247" s="97"/>
      <c r="D247" s="97"/>
      <c r="E247" s="97"/>
      <c r="F247" s="97"/>
      <c r="G247" s="97"/>
      <c r="H247" s="97"/>
      <c r="I247" s="97"/>
      <c r="J247" s="97"/>
      <c r="K247" s="183" t="str">
        <f aca="false">C143</f>
        <v>Rentat exterior dels contenidors en superfície</v>
      </c>
      <c r="L247" s="184"/>
      <c r="M247" s="184"/>
      <c r="N247" s="184"/>
      <c r="O247" s="184"/>
      <c r="P247" s="185"/>
      <c r="Q247" s="184"/>
      <c r="R247" s="185"/>
      <c r="S247" s="184"/>
      <c r="T247" s="185"/>
      <c r="U247" s="97"/>
      <c r="V247" s="142"/>
      <c r="W247" s="98"/>
      <c r="Y247" s="94"/>
      <c r="Z247" s="151"/>
    </row>
    <row r="248" customFormat="false" ht="12.75" hidden="false" customHeight="true" outlineLevel="0" collapsed="false">
      <c r="B248" s="176"/>
      <c r="C248" s="97"/>
      <c r="D248" s="97"/>
      <c r="E248" s="97"/>
      <c r="F248" s="97"/>
      <c r="G248" s="97"/>
      <c r="H248" s="97"/>
      <c r="I248" s="97"/>
      <c r="J248" s="97"/>
      <c r="K248" s="183" t="str">
        <f aca="false">C168</f>
        <v>Neteja contenidors soterrats</v>
      </c>
      <c r="L248" s="184"/>
      <c r="M248" s="184"/>
      <c r="N248" s="184"/>
      <c r="O248" s="184"/>
      <c r="P248" s="185"/>
      <c r="Q248" s="184"/>
      <c r="R248" s="185"/>
      <c r="S248" s="184"/>
      <c r="T248" s="185"/>
      <c r="U248" s="97"/>
      <c r="V248" s="142"/>
      <c r="W248" s="98"/>
      <c r="Y248" s="94"/>
      <c r="Z248" s="127"/>
    </row>
    <row r="249" customFormat="false" ht="12.75" hidden="false" customHeight="true" outlineLevel="0" collapsed="false">
      <c r="B249" s="176"/>
      <c r="C249" s="97"/>
      <c r="D249" s="97"/>
      <c r="E249" s="97"/>
      <c r="F249" s="97"/>
      <c r="G249" s="97"/>
      <c r="H249" s="97"/>
      <c r="I249" s="97"/>
      <c r="J249" s="97"/>
      <c r="K249" s="183" t="str">
        <f aca="false">C221</f>
        <v>Servei deixalleria</v>
      </c>
      <c r="L249" s="184"/>
      <c r="M249" s="184"/>
      <c r="N249" s="184"/>
      <c r="O249" s="184"/>
      <c r="P249" s="185"/>
      <c r="Q249" s="184"/>
      <c r="R249" s="185"/>
      <c r="S249" s="184"/>
      <c r="T249" s="185"/>
      <c r="U249" s="97"/>
      <c r="V249" s="142"/>
      <c r="W249" s="98"/>
      <c r="Y249" s="94"/>
      <c r="Z249" s="127"/>
    </row>
    <row r="250" customFormat="false" ht="12.75" hidden="false" customHeight="true" outlineLevel="0" collapsed="false">
      <c r="B250" s="176"/>
      <c r="C250" s="97"/>
      <c r="D250" s="97"/>
      <c r="E250" s="97"/>
      <c r="F250" s="97"/>
      <c r="G250" s="97"/>
      <c r="H250" s="97"/>
      <c r="I250" s="97"/>
      <c r="J250" s="97"/>
      <c r="K250" s="183" t="str">
        <f aca="false">C227</f>
        <v>Altres serveis…</v>
      </c>
      <c r="L250" s="184"/>
      <c r="M250" s="184"/>
      <c r="N250" s="184"/>
      <c r="O250" s="184"/>
      <c r="P250" s="185"/>
      <c r="Q250" s="184"/>
      <c r="R250" s="185"/>
      <c r="S250" s="184"/>
      <c r="T250" s="185"/>
      <c r="U250" s="97"/>
      <c r="V250" s="142"/>
      <c r="W250" s="98"/>
      <c r="Y250" s="94"/>
      <c r="Z250" s="127"/>
    </row>
    <row r="251" customFormat="false" ht="36" hidden="false" customHeight="true" outlineLevel="0" collapsed="false">
      <c r="B251" s="176"/>
      <c r="C251" s="97"/>
      <c r="D251" s="97"/>
      <c r="E251" s="97"/>
      <c r="F251" s="97"/>
      <c r="G251" s="97"/>
      <c r="H251" s="97"/>
      <c r="I251" s="97"/>
      <c r="J251" s="97"/>
      <c r="K251" s="188" t="s">
        <v>127</v>
      </c>
      <c r="L251" s="189"/>
      <c r="M251" s="189"/>
      <c r="N251" s="189"/>
      <c r="O251" s="189"/>
      <c r="P251" s="190"/>
      <c r="Q251" s="190"/>
      <c r="R251" s="190"/>
      <c r="S251" s="191"/>
      <c r="T251" s="190"/>
      <c r="U251" s="97"/>
      <c r="V251" s="192"/>
      <c r="W251" s="98"/>
      <c r="Y251" s="94"/>
      <c r="Z251" s="151"/>
    </row>
    <row r="252" customFormat="false" ht="25.5" hidden="false" customHeight="true" outlineLevel="0" collapsed="false">
      <c r="B252" s="176"/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8"/>
      <c r="Y252" s="94"/>
      <c r="Z252" s="151"/>
    </row>
    <row r="253" customFormat="false" ht="12.75" hidden="false" customHeight="false" outlineLevel="0" collapsed="false">
      <c r="B253" s="176"/>
      <c r="C253" s="97"/>
      <c r="D253" s="97"/>
      <c r="E253" s="97"/>
      <c r="F253" s="97"/>
      <c r="G253" s="97"/>
      <c r="H253" s="97"/>
      <c r="I253" s="97"/>
      <c r="J253" s="97"/>
      <c r="K253" s="188" t="s">
        <v>126</v>
      </c>
      <c r="L253" s="97"/>
      <c r="M253" s="97"/>
      <c r="N253" s="97"/>
      <c r="O253" s="97"/>
      <c r="P253" s="193"/>
      <c r="Q253" s="194"/>
      <c r="R253" s="193"/>
      <c r="S253" s="195"/>
      <c r="T253" s="195"/>
      <c r="U253" s="97"/>
      <c r="V253" s="97"/>
      <c r="W253" s="98"/>
      <c r="Y253" s="94"/>
      <c r="Z253" s="127"/>
    </row>
    <row r="254" customFormat="false" ht="17.25" hidden="false" customHeight="true" outlineLevel="0" collapsed="false"/>
    <row r="255" customFormat="false" ht="17.25" hidden="false" customHeight="true" outlineLevel="0" collapsed="false"/>
    <row r="256" customFormat="false" ht="17.25" hidden="false" customHeight="true" outlineLevel="0" collapsed="false"/>
    <row r="257" customFormat="false" ht="17.25" hidden="false" customHeight="true" outlineLevel="0" collapsed="false"/>
    <row r="324" customFormat="false" ht="34.5" hidden="false" customHeight="true" outlineLevel="0" collapsed="false"/>
  </sheetData>
  <mergeCells count="5">
    <mergeCell ref="B1:V2"/>
    <mergeCell ref="B6:B101"/>
    <mergeCell ref="B104:B216"/>
    <mergeCell ref="B218:B232"/>
    <mergeCell ref="K235:O235"/>
  </mergeCells>
  <printOptions headings="false" gridLines="false" gridLinesSet="true" horizontalCentered="true" verticalCentered="true"/>
  <pageMargins left="0.196527777777778" right="0.0784722222222222" top="0.684722222222222" bottom="0.472222222222222" header="0.315277777777778" footer="0.511805555555555"/>
  <pageSetup paperSize="9" scale="100" firstPageNumber="0" fitToWidth="1" fitToHeight="2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>&amp;R&amp;11Servei municipal de recollida dels residus sòlids urbans, la neteja viària 
i la gestió i manteniment de la deixalleria de Figueres</oddHeader>
    <oddFooter/>
  </headerFooter>
  <rowBreaks count="1" manualBreakCount="1">
    <brk id="233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B205"/>
  <sheetViews>
    <sheetView windowProtection="false" showFormulas="false" showGridLines="fals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J144" activeCellId="0" sqref="J144"/>
    </sheetView>
  </sheetViews>
  <sheetFormatPr defaultRowHeight="12.75"/>
  <cols>
    <col collapsed="false" hidden="false" max="1" min="1" style="94" width="10.6632653061225"/>
    <col collapsed="false" hidden="false" max="2" min="2" style="94" width="15.5255102040816"/>
    <col collapsed="false" hidden="false" max="3" min="3" style="94" width="31.8571428571429"/>
    <col collapsed="false" hidden="false" max="5" min="4" style="94" width="13.0918367346939"/>
    <col collapsed="false" hidden="false" max="6" min="6" style="94" width="39.280612244898"/>
    <col collapsed="false" hidden="false" max="7" min="7" style="94" width="17.5510204081633"/>
    <col collapsed="false" hidden="false" max="8" min="8" style="94" width="14.8469387755102"/>
    <col collapsed="false" hidden="false" max="9" min="9" style="94" width="14.0408163265306"/>
    <col collapsed="false" hidden="false" max="10" min="10" style="94" width="46.8418367346939"/>
    <col collapsed="false" hidden="false" max="11" min="11" style="94" width="11.6071428571429"/>
    <col collapsed="false" hidden="false" max="15" min="12" style="94" width="10.6632653061225"/>
    <col collapsed="false" hidden="false" max="16" min="16" style="94" width="11.8775510204082"/>
    <col collapsed="false" hidden="false" max="17" min="17" style="94" width="14.1734693877551"/>
    <col collapsed="false" hidden="false" max="18" min="18" style="94" width="13.9030612244898"/>
    <col collapsed="false" hidden="false" max="19" min="19" style="94" width="18.2244897959184"/>
    <col collapsed="false" hidden="false" max="20" min="20" style="0" width="11.8775510204082"/>
    <col collapsed="false" hidden="false" max="21" min="21" style="0" width="15.6581632653061"/>
    <col collapsed="false" hidden="false" max="22" min="22" style="0" width="2.29591836734694"/>
    <col collapsed="false" hidden="false" max="23" min="23" style="95" width="15.5255102040816"/>
    <col collapsed="false" hidden="false" max="24" min="24" style="0" width="10.530612244898"/>
    <col collapsed="false" hidden="false" max="25" min="25" style="0" width="27.5408163265306"/>
    <col collapsed="false" hidden="false" max="26" min="26" style="0" width="46.7091836734694"/>
    <col collapsed="false" hidden="false" max="1025" min="27" style="0" width="10.530612244898"/>
  </cols>
  <sheetData>
    <row r="1" customFormat="false" ht="19.5" hidden="false" customHeight="true" outlineLevel="0" collapsed="false">
      <c r="A1" s="0"/>
      <c r="B1" s="96" t="s">
        <v>128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7"/>
    </row>
    <row r="2" customFormat="false" ht="19.5" hidden="false" customHeight="true" outlineLevel="0" collapsed="false">
      <c r="A2" s="0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customFormat="false" ht="13.5" hidden="false" customHeight="false" outlineLevel="0" collapsed="false">
      <c r="A3" s="0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8"/>
      <c r="X3" s="97"/>
    </row>
    <row r="4" customFormat="false" ht="45.75" hidden="false" customHeight="true" outlineLevel="0" collapsed="false">
      <c r="A4" s="0"/>
      <c r="B4" s="196" t="s">
        <v>129</v>
      </c>
      <c r="C4" s="197"/>
      <c r="D4" s="1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8"/>
      <c r="X4" s="97"/>
    </row>
    <row r="5" customFormat="false" ht="36" hidden="false" customHeight="true" outlineLevel="0" collapsed="false">
      <c r="A5" s="0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8"/>
      <c r="X5" s="97"/>
    </row>
    <row r="6" customFormat="false" ht="62.25" hidden="false" customHeight="true" outlineLevel="0" collapsed="false">
      <c r="A6" s="0"/>
      <c r="B6" s="99" t="s">
        <v>54</v>
      </c>
      <c r="C6" s="100" t="s">
        <v>55</v>
      </c>
      <c r="D6" s="100" t="s">
        <v>56</v>
      </c>
      <c r="E6" s="100" t="s">
        <v>57</v>
      </c>
      <c r="F6" s="99" t="s">
        <v>130</v>
      </c>
      <c r="G6" s="100" t="s">
        <v>59</v>
      </c>
      <c r="H6" s="100" t="s">
        <v>60</v>
      </c>
      <c r="I6" s="100" t="s">
        <v>61</v>
      </c>
      <c r="J6" s="100" t="s">
        <v>131</v>
      </c>
      <c r="K6" s="100"/>
      <c r="L6" s="100" t="s">
        <v>63</v>
      </c>
      <c r="M6" s="100"/>
      <c r="N6" s="100"/>
      <c r="O6" s="100"/>
      <c r="P6" s="100" t="s">
        <v>65</v>
      </c>
      <c r="Q6" s="101" t="s">
        <v>66</v>
      </c>
      <c r="R6" s="100" t="s">
        <v>67</v>
      </c>
      <c r="S6" s="101" t="s">
        <v>68</v>
      </c>
      <c r="T6" s="100" t="s">
        <v>69</v>
      </c>
      <c r="U6" s="101" t="s">
        <v>70</v>
      </c>
      <c r="V6" s="97"/>
      <c r="W6" s="102" t="s">
        <v>71</v>
      </c>
      <c r="X6" s="97"/>
    </row>
    <row r="7" customFormat="false" ht="12.75" hidden="false" customHeight="true" outlineLevel="0" collapsed="false">
      <c r="A7" s="0"/>
      <c r="B7" s="198" t="s">
        <v>132</v>
      </c>
      <c r="C7" s="104" t="s">
        <v>133</v>
      </c>
      <c r="D7" s="105"/>
      <c r="E7" s="105"/>
      <c r="F7" s="106"/>
      <c r="G7" s="106"/>
      <c r="H7" s="107"/>
      <c r="I7" s="108"/>
      <c r="J7" s="109"/>
      <c r="K7" s="109"/>
      <c r="L7" s="110"/>
      <c r="M7" s="110"/>
      <c r="N7" s="110"/>
      <c r="O7" s="110"/>
      <c r="P7" s="111"/>
      <c r="Q7" s="112"/>
      <c r="R7" s="111"/>
      <c r="S7" s="112"/>
      <c r="T7" s="111"/>
      <c r="U7" s="112"/>
      <c r="V7" s="97"/>
      <c r="W7" s="113"/>
      <c r="X7" s="97"/>
    </row>
    <row r="8" customFormat="false" ht="12.75" hidden="false" customHeight="false" outlineLevel="0" collapsed="false">
      <c r="A8" s="0"/>
      <c r="B8" s="198"/>
      <c r="C8" s="114"/>
      <c r="D8" s="115"/>
      <c r="E8" s="115"/>
      <c r="F8" s="116"/>
      <c r="G8" s="116"/>
      <c r="H8" s="115"/>
      <c r="I8" s="117"/>
      <c r="J8" s="118"/>
      <c r="K8" s="118"/>
      <c r="L8" s="119"/>
      <c r="M8" s="119"/>
      <c r="N8" s="119"/>
      <c r="O8" s="119"/>
      <c r="P8" s="120"/>
      <c r="Q8" s="121"/>
      <c r="R8" s="120"/>
      <c r="S8" s="121"/>
      <c r="T8" s="120"/>
      <c r="U8" s="121"/>
      <c r="V8" s="97"/>
      <c r="W8" s="122"/>
      <c r="X8" s="97"/>
    </row>
    <row r="9" customFormat="false" ht="12.75" hidden="false" customHeight="false" outlineLevel="0" collapsed="false">
      <c r="A9" s="0"/>
      <c r="B9" s="198"/>
      <c r="C9" s="123" t="s">
        <v>134</v>
      </c>
      <c r="D9" s="124" t="n">
        <v>6</v>
      </c>
      <c r="E9" s="125" t="s">
        <v>135</v>
      </c>
      <c r="F9" s="116" t="s">
        <v>136</v>
      </c>
      <c r="G9" s="125" t="s">
        <v>137</v>
      </c>
      <c r="H9" s="124" t="n">
        <v>6</v>
      </c>
      <c r="I9" s="126" t="n">
        <v>1</v>
      </c>
      <c r="J9" s="199" t="n">
        <v>1</v>
      </c>
      <c r="K9" s="199"/>
      <c r="L9" s="130" t="n">
        <v>299</v>
      </c>
      <c r="M9" s="130"/>
      <c r="N9" s="130"/>
      <c r="O9" s="130"/>
      <c r="P9" s="120" t="s">
        <v>78</v>
      </c>
      <c r="Q9" s="121"/>
      <c r="R9" s="120"/>
      <c r="S9" s="121"/>
      <c r="T9" s="120"/>
      <c r="U9" s="121"/>
      <c r="V9" s="97"/>
      <c r="W9" s="122"/>
      <c r="X9" s="97"/>
      <c r="Z9" s="94"/>
      <c r="AA9" s="127"/>
    </row>
    <row r="10" customFormat="false" ht="12.75" hidden="false" customHeight="false" outlineLevel="0" collapsed="false">
      <c r="A10" s="0"/>
      <c r="B10" s="198"/>
      <c r="C10" s="123"/>
      <c r="D10" s="118"/>
      <c r="E10" s="125" t="s">
        <v>138</v>
      </c>
      <c r="F10" s="116" t="s">
        <v>139</v>
      </c>
      <c r="G10" s="125" t="s">
        <v>137</v>
      </c>
      <c r="H10" s="124" t="n">
        <v>6</v>
      </c>
      <c r="I10" s="126" t="n">
        <v>1</v>
      </c>
      <c r="J10" s="199" t="n">
        <v>1</v>
      </c>
      <c r="K10" s="199"/>
      <c r="L10" s="130" t="n">
        <v>299</v>
      </c>
      <c r="M10" s="130"/>
      <c r="N10" s="130"/>
      <c r="O10" s="130"/>
      <c r="P10" s="120"/>
      <c r="Q10" s="121"/>
      <c r="R10" s="120"/>
      <c r="S10" s="121"/>
      <c r="T10" s="120" t="s">
        <v>81</v>
      </c>
      <c r="U10" s="121"/>
      <c r="V10" s="97"/>
      <c r="W10" s="122"/>
      <c r="X10" s="97"/>
      <c r="Z10" s="94"/>
      <c r="AA10" s="127"/>
    </row>
    <row r="11" customFormat="false" ht="12.75" hidden="false" customHeight="false" outlineLevel="0" collapsed="false">
      <c r="A11" s="0"/>
      <c r="B11" s="198"/>
      <c r="C11" s="123"/>
      <c r="D11" s="118"/>
      <c r="E11" s="125"/>
      <c r="F11" s="116"/>
      <c r="G11" s="125"/>
      <c r="H11" s="124"/>
      <c r="I11" s="126"/>
      <c r="J11" s="199"/>
      <c r="K11" s="199"/>
      <c r="L11" s="130"/>
      <c r="M11" s="130"/>
      <c r="N11" s="130"/>
      <c r="O11" s="130"/>
      <c r="P11" s="120"/>
      <c r="Q11" s="121"/>
      <c r="R11" s="120"/>
      <c r="S11" s="121"/>
      <c r="T11" s="120"/>
      <c r="U11" s="121"/>
      <c r="V11" s="97"/>
      <c r="W11" s="122"/>
      <c r="X11" s="97"/>
      <c r="Z11" s="94"/>
      <c r="AA11" s="127"/>
    </row>
    <row r="12" customFormat="false" ht="12.75" hidden="false" customHeight="false" outlineLevel="0" collapsed="false">
      <c r="A12" s="0"/>
      <c r="B12" s="198"/>
      <c r="C12" s="123"/>
      <c r="D12" s="118"/>
      <c r="E12" s="125"/>
      <c r="F12" s="116"/>
      <c r="G12" s="125"/>
      <c r="H12" s="124"/>
      <c r="I12" s="126"/>
      <c r="J12" s="199"/>
      <c r="K12" s="199"/>
      <c r="L12" s="130"/>
      <c r="M12" s="130"/>
      <c r="N12" s="130"/>
      <c r="O12" s="130"/>
      <c r="P12" s="120"/>
      <c r="Q12" s="121"/>
      <c r="R12" s="120"/>
      <c r="S12" s="121"/>
      <c r="T12" s="120"/>
      <c r="U12" s="121"/>
      <c r="V12" s="97"/>
      <c r="W12" s="122"/>
      <c r="X12" s="97"/>
      <c r="Z12" s="94"/>
      <c r="AA12" s="127"/>
    </row>
    <row r="13" customFormat="false" ht="12.75" hidden="false" customHeight="false" outlineLevel="0" collapsed="false">
      <c r="A13" s="0"/>
      <c r="B13" s="198"/>
      <c r="C13" s="123"/>
      <c r="D13" s="118"/>
      <c r="E13" s="118"/>
      <c r="F13" s="125" t="s">
        <v>140</v>
      </c>
      <c r="G13" s="125"/>
      <c r="H13" s="115"/>
      <c r="I13" s="126"/>
      <c r="J13" s="118"/>
      <c r="K13" s="118"/>
      <c r="L13" s="119"/>
      <c r="M13" s="119"/>
      <c r="N13" s="119"/>
      <c r="O13" s="119"/>
      <c r="P13" s="120"/>
      <c r="Q13" s="121"/>
      <c r="R13" s="120"/>
      <c r="S13" s="121"/>
      <c r="T13" s="120"/>
      <c r="U13" s="121"/>
      <c r="V13" s="97"/>
      <c r="W13" s="122"/>
      <c r="X13" s="97"/>
      <c r="Z13" s="94"/>
      <c r="AA13" s="127"/>
    </row>
    <row r="14" customFormat="false" ht="12.75" hidden="false" customHeight="false" outlineLevel="0" collapsed="false">
      <c r="A14" s="0"/>
      <c r="B14" s="198"/>
      <c r="C14" s="132"/>
      <c r="D14" s="132"/>
      <c r="E14" s="132"/>
      <c r="F14" s="133"/>
      <c r="G14" s="133"/>
      <c r="H14" s="133"/>
      <c r="I14" s="133"/>
      <c r="J14" s="132"/>
      <c r="K14" s="132"/>
      <c r="L14" s="134"/>
      <c r="M14" s="134"/>
      <c r="N14" s="134"/>
      <c r="O14" s="134"/>
      <c r="P14" s="135"/>
      <c r="Q14" s="135"/>
      <c r="R14" s="135"/>
      <c r="S14" s="135"/>
      <c r="T14" s="135"/>
      <c r="U14" s="135"/>
      <c r="V14" s="97"/>
      <c r="W14" s="135"/>
      <c r="X14" s="97"/>
      <c r="Z14" s="94"/>
      <c r="AA14" s="127"/>
    </row>
    <row r="15" customFormat="false" ht="12.75" hidden="false" customHeight="false" outlineLevel="0" collapsed="false">
      <c r="A15" s="0"/>
      <c r="B15" s="198"/>
      <c r="C15" s="132"/>
      <c r="D15" s="132"/>
      <c r="E15" s="132"/>
      <c r="F15" s="133"/>
      <c r="G15" s="133"/>
      <c r="H15" s="133"/>
      <c r="I15" s="133"/>
      <c r="J15" s="136" t="str">
        <f aca="false">+CONCATENATE("SUMA ",C7)</f>
        <v>SUMA Hores anuals del servei de baldeig manual</v>
      </c>
      <c r="K15" s="136"/>
      <c r="L15" s="137"/>
      <c r="M15" s="137"/>
      <c r="N15" s="137"/>
      <c r="O15" s="137"/>
      <c r="P15" s="141"/>
      <c r="Q15" s="141"/>
      <c r="R15" s="141"/>
      <c r="S15" s="141"/>
      <c r="T15" s="141"/>
      <c r="U15" s="141"/>
      <c r="V15" s="97"/>
      <c r="W15" s="142"/>
      <c r="X15" s="97"/>
      <c r="Z15" s="94"/>
      <c r="AA15" s="127"/>
    </row>
    <row r="16" customFormat="false" ht="12.75" hidden="false" customHeight="false" outlineLevel="0" collapsed="false">
      <c r="A16" s="0"/>
      <c r="B16" s="198"/>
      <c r="C16" s="132"/>
      <c r="D16" s="132"/>
      <c r="E16" s="132"/>
      <c r="F16" s="133"/>
      <c r="G16" s="133"/>
      <c r="H16" s="133"/>
      <c r="I16" s="133"/>
      <c r="J16" s="133"/>
      <c r="K16" s="133"/>
      <c r="L16" s="138"/>
      <c r="M16" s="138"/>
      <c r="N16" s="138"/>
      <c r="O16" s="138"/>
      <c r="P16" s="133"/>
      <c r="Q16" s="133"/>
      <c r="R16" s="133"/>
      <c r="S16" s="133"/>
      <c r="T16" s="133"/>
      <c r="U16" s="133"/>
      <c r="V16" s="97"/>
      <c r="W16" s="98"/>
      <c r="X16" s="97"/>
      <c r="Z16" s="94"/>
      <c r="AA16" s="127"/>
    </row>
    <row r="17" customFormat="false" ht="12.75" hidden="false" customHeight="false" outlineLevel="0" collapsed="false">
      <c r="A17" s="0"/>
      <c r="B17" s="198"/>
      <c r="C17" s="139" t="s">
        <v>141</v>
      </c>
      <c r="D17" s="139"/>
      <c r="E17" s="139"/>
      <c r="F17" s="133"/>
      <c r="G17" s="133"/>
      <c r="H17" s="133"/>
      <c r="I17" s="133"/>
      <c r="J17" s="133"/>
      <c r="K17" s="133"/>
      <c r="L17" s="138"/>
      <c r="M17" s="138"/>
      <c r="N17" s="138"/>
      <c r="O17" s="138"/>
      <c r="P17" s="133"/>
      <c r="Q17" s="133"/>
      <c r="R17" s="133"/>
      <c r="S17" s="133"/>
      <c r="T17" s="133"/>
      <c r="U17" s="133"/>
      <c r="V17" s="97"/>
      <c r="W17" s="98"/>
      <c r="X17" s="97"/>
      <c r="Z17" s="94"/>
      <c r="AA17" s="127"/>
      <c r="AB17" s="95"/>
    </row>
    <row r="18" customFormat="false" ht="12.75" hidden="false" customHeight="false" outlineLevel="0" collapsed="false">
      <c r="A18" s="0"/>
      <c r="B18" s="198"/>
      <c r="C18" s="123"/>
      <c r="D18" s="118"/>
      <c r="E18" s="118"/>
      <c r="F18" s="125"/>
      <c r="G18" s="125"/>
      <c r="H18" s="115"/>
      <c r="I18" s="126"/>
      <c r="J18" s="118"/>
      <c r="K18" s="118"/>
      <c r="L18" s="119"/>
      <c r="M18" s="119"/>
      <c r="N18" s="119"/>
      <c r="O18" s="119"/>
      <c r="P18" s="120"/>
      <c r="Q18" s="121"/>
      <c r="R18" s="120"/>
      <c r="S18" s="121"/>
      <c r="T18" s="120"/>
      <c r="U18" s="121"/>
      <c r="V18" s="97"/>
      <c r="W18" s="122"/>
      <c r="X18" s="97"/>
      <c r="Z18" s="94"/>
      <c r="AA18" s="127"/>
      <c r="AB18" s="95"/>
    </row>
    <row r="19" customFormat="false" ht="12.75" hidden="false" customHeight="false" outlineLevel="0" collapsed="false">
      <c r="A19" s="0"/>
      <c r="B19" s="198"/>
      <c r="C19" s="123"/>
      <c r="D19" s="118"/>
      <c r="E19" s="118"/>
      <c r="F19" s="125"/>
      <c r="G19" s="125"/>
      <c r="H19" s="115"/>
      <c r="I19" s="126"/>
      <c r="J19" s="118"/>
      <c r="K19" s="118"/>
      <c r="L19" s="119"/>
      <c r="M19" s="119"/>
      <c r="N19" s="119"/>
      <c r="O19" s="119"/>
      <c r="P19" s="120"/>
      <c r="Q19" s="121"/>
      <c r="R19" s="120"/>
      <c r="S19" s="121"/>
      <c r="T19" s="120"/>
      <c r="U19" s="121"/>
      <c r="V19" s="97"/>
      <c r="W19" s="122"/>
      <c r="X19" s="97"/>
      <c r="Z19" s="94"/>
      <c r="AA19" s="127"/>
      <c r="AB19" s="95"/>
    </row>
    <row r="20" customFormat="false" ht="12.75" hidden="false" customHeight="false" outlineLevel="0" collapsed="false">
      <c r="A20" s="0"/>
      <c r="B20" s="198"/>
      <c r="C20" s="123"/>
      <c r="D20" s="118"/>
      <c r="E20" s="118"/>
      <c r="F20" s="125"/>
      <c r="G20" s="125"/>
      <c r="H20" s="115"/>
      <c r="I20" s="126"/>
      <c r="J20" s="118"/>
      <c r="K20" s="118"/>
      <c r="L20" s="119"/>
      <c r="M20" s="119"/>
      <c r="N20" s="119"/>
      <c r="O20" s="119"/>
      <c r="P20" s="120"/>
      <c r="Q20" s="121"/>
      <c r="R20" s="120"/>
      <c r="S20" s="121"/>
      <c r="T20" s="120"/>
      <c r="U20" s="121"/>
      <c r="V20" s="97"/>
      <c r="W20" s="122"/>
      <c r="X20" s="97"/>
      <c r="Z20" s="94"/>
      <c r="AA20" s="127"/>
      <c r="AB20" s="95"/>
    </row>
    <row r="21" customFormat="false" ht="12.75" hidden="false" customHeight="false" outlineLevel="0" collapsed="false">
      <c r="A21" s="0"/>
      <c r="B21" s="198"/>
      <c r="C21" s="123"/>
      <c r="D21" s="118"/>
      <c r="E21" s="118"/>
      <c r="F21" s="125"/>
      <c r="G21" s="125"/>
      <c r="H21" s="115"/>
      <c r="I21" s="126"/>
      <c r="J21" s="118"/>
      <c r="K21" s="118"/>
      <c r="L21" s="119"/>
      <c r="M21" s="119"/>
      <c r="N21" s="119"/>
      <c r="O21" s="119"/>
      <c r="P21" s="120"/>
      <c r="Q21" s="121"/>
      <c r="R21" s="120"/>
      <c r="S21" s="121"/>
      <c r="T21" s="120"/>
      <c r="U21" s="121"/>
      <c r="V21" s="97"/>
      <c r="W21" s="122"/>
      <c r="X21" s="97"/>
      <c r="Z21" s="94"/>
      <c r="AA21" s="127"/>
      <c r="AB21" s="95"/>
    </row>
    <row r="22" customFormat="false" ht="12.75" hidden="false" customHeight="false" outlineLevel="0" collapsed="false">
      <c r="A22" s="0"/>
      <c r="B22" s="198"/>
      <c r="C22" s="123"/>
      <c r="D22" s="118"/>
      <c r="E22" s="118"/>
      <c r="F22" s="125"/>
      <c r="G22" s="125"/>
      <c r="H22" s="115"/>
      <c r="I22" s="126"/>
      <c r="J22" s="118"/>
      <c r="K22" s="118"/>
      <c r="L22" s="119"/>
      <c r="M22" s="119"/>
      <c r="N22" s="119"/>
      <c r="O22" s="119"/>
      <c r="P22" s="120"/>
      <c r="Q22" s="121"/>
      <c r="R22" s="120"/>
      <c r="S22" s="121"/>
      <c r="T22" s="120"/>
      <c r="U22" s="121"/>
      <c r="V22" s="97"/>
      <c r="W22" s="122"/>
      <c r="X22" s="97"/>
      <c r="Z22" s="94"/>
      <c r="AA22" s="127"/>
      <c r="AB22" s="95"/>
    </row>
    <row r="23" customFormat="false" ht="12.75" hidden="false" customHeight="false" outlineLevel="0" collapsed="false">
      <c r="A23" s="0"/>
      <c r="B23" s="198"/>
      <c r="C23" s="123"/>
      <c r="D23" s="118"/>
      <c r="E23" s="118"/>
      <c r="F23" s="125"/>
      <c r="G23" s="125"/>
      <c r="H23" s="115"/>
      <c r="I23" s="126"/>
      <c r="J23" s="118"/>
      <c r="K23" s="118"/>
      <c r="L23" s="119"/>
      <c r="M23" s="119"/>
      <c r="N23" s="119"/>
      <c r="O23" s="119"/>
      <c r="P23" s="120"/>
      <c r="Q23" s="121"/>
      <c r="R23" s="120"/>
      <c r="S23" s="121"/>
      <c r="T23" s="120"/>
      <c r="U23" s="121"/>
      <c r="V23" s="97"/>
      <c r="W23" s="122"/>
      <c r="X23" s="97"/>
      <c r="Z23" s="94"/>
      <c r="AA23" s="127"/>
      <c r="AB23" s="95"/>
    </row>
    <row r="24" customFormat="false" ht="12.75" hidden="false" customHeight="false" outlineLevel="0" collapsed="false">
      <c r="A24" s="0"/>
      <c r="B24" s="198"/>
      <c r="C24" s="132"/>
      <c r="D24" s="132"/>
      <c r="E24" s="132"/>
      <c r="F24" s="133"/>
      <c r="G24" s="133"/>
      <c r="H24" s="133"/>
      <c r="I24" s="133"/>
      <c r="J24" s="132"/>
      <c r="K24" s="132"/>
      <c r="L24" s="134"/>
      <c r="M24" s="134"/>
      <c r="N24" s="134"/>
      <c r="O24" s="134"/>
      <c r="P24" s="135"/>
      <c r="Q24" s="135"/>
      <c r="R24" s="135"/>
      <c r="S24" s="135"/>
      <c r="T24" s="135"/>
      <c r="U24" s="135"/>
      <c r="V24" s="132"/>
      <c r="W24" s="140"/>
      <c r="X24" s="97"/>
      <c r="Z24" s="94"/>
      <c r="AA24" s="127"/>
      <c r="AB24" s="95"/>
    </row>
    <row r="25" customFormat="false" ht="12.75" hidden="false" customHeight="false" outlineLevel="0" collapsed="false">
      <c r="A25" s="0"/>
      <c r="B25" s="198"/>
      <c r="C25" s="132"/>
      <c r="D25" s="132"/>
      <c r="E25" s="132"/>
      <c r="F25" s="133"/>
      <c r="G25" s="133"/>
      <c r="H25" s="133"/>
      <c r="I25" s="133"/>
      <c r="J25" s="136" t="str">
        <f aca="false">+CONCATENATE("SUMA ",C17)</f>
        <v>SUMA Hores anuals del servei de baldeig mecànic</v>
      </c>
      <c r="K25" s="136"/>
      <c r="L25" s="137"/>
      <c r="M25" s="137"/>
      <c r="N25" s="137"/>
      <c r="O25" s="137"/>
      <c r="P25" s="141"/>
      <c r="Q25" s="141"/>
      <c r="R25" s="141"/>
      <c r="S25" s="141"/>
      <c r="T25" s="141"/>
      <c r="U25" s="141"/>
      <c r="V25" s="97"/>
      <c r="W25" s="142"/>
      <c r="X25" s="97"/>
      <c r="Z25" s="94"/>
      <c r="AA25" s="127"/>
      <c r="AB25" s="95"/>
    </row>
    <row r="26" customFormat="false" ht="12.75" hidden="false" customHeight="false" outlineLevel="0" collapsed="false">
      <c r="A26" s="0"/>
      <c r="B26" s="198"/>
      <c r="C26" s="139" t="s">
        <v>142</v>
      </c>
      <c r="D26" s="139"/>
      <c r="E26" s="139"/>
      <c r="F26" s="133"/>
      <c r="G26" s="133"/>
      <c r="H26" s="133"/>
      <c r="I26" s="133"/>
      <c r="J26" s="144"/>
      <c r="K26" s="144"/>
      <c r="L26" s="145"/>
      <c r="M26" s="145"/>
      <c r="N26" s="145"/>
      <c r="O26" s="145"/>
      <c r="P26" s="146"/>
      <c r="Q26" s="146"/>
      <c r="R26" s="146"/>
      <c r="S26" s="146"/>
      <c r="T26" s="146"/>
      <c r="U26" s="146"/>
      <c r="V26" s="147"/>
      <c r="W26" s="148"/>
      <c r="X26" s="147"/>
      <c r="Y26" s="167"/>
      <c r="Z26" s="163"/>
      <c r="AA26" s="127"/>
      <c r="AB26" s="95"/>
    </row>
    <row r="27" customFormat="false" ht="12.75" hidden="false" customHeight="false" outlineLevel="0" collapsed="false">
      <c r="A27" s="0"/>
      <c r="B27" s="198"/>
      <c r="C27" s="123"/>
      <c r="D27" s="118"/>
      <c r="E27" s="118"/>
      <c r="F27" s="125"/>
      <c r="G27" s="125"/>
      <c r="H27" s="115"/>
      <c r="I27" s="126"/>
      <c r="J27" s="118"/>
      <c r="K27" s="118"/>
      <c r="L27" s="119"/>
      <c r="M27" s="119"/>
      <c r="N27" s="119"/>
      <c r="O27" s="119"/>
      <c r="P27" s="120"/>
      <c r="Q27" s="121"/>
      <c r="R27" s="120"/>
      <c r="S27" s="121"/>
      <c r="T27" s="120"/>
      <c r="U27" s="121"/>
      <c r="V27" s="97"/>
      <c r="W27" s="122"/>
      <c r="X27" s="147"/>
      <c r="Y27" s="167"/>
      <c r="Z27" s="163"/>
      <c r="AA27" s="127"/>
      <c r="AB27" s="95"/>
    </row>
    <row r="28" customFormat="false" ht="12.75" hidden="false" customHeight="false" outlineLevel="0" collapsed="false">
      <c r="A28" s="0"/>
      <c r="B28" s="198"/>
      <c r="C28" s="123"/>
      <c r="D28" s="118"/>
      <c r="E28" s="118"/>
      <c r="F28" s="125"/>
      <c r="G28" s="125"/>
      <c r="H28" s="115"/>
      <c r="I28" s="126"/>
      <c r="J28" s="118"/>
      <c r="K28" s="118"/>
      <c r="L28" s="119"/>
      <c r="M28" s="119"/>
      <c r="N28" s="119"/>
      <c r="O28" s="119"/>
      <c r="P28" s="120"/>
      <c r="Q28" s="121"/>
      <c r="R28" s="120"/>
      <c r="S28" s="121"/>
      <c r="T28" s="120"/>
      <c r="U28" s="121"/>
      <c r="V28" s="97"/>
      <c r="W28" s="122"/>
      <c r="X28" s="147"/>
      <c r="Y28" s="167"/>
      <c r="Z28" s="163"/>
      <c r="AA28" s="127"/>
      <c r="AB28" s="95"/>
    </row>
    <row r="29" customFormat="false" ht="12.75" hidden="false" customHeight="false" outlineLevel="0" collapsed="false">
      <c r="A29" s="0"/>
      <c r="B29" s="198"/>
      <c r="C29" s="123"/>
      <c r="D29" s="118"/>
      <c r="E29" s="118"/>
      <c r="F29" s="125"/>
      <c r="G29" s="125"/>
      <c r="H29" s="115"/>
      <c r="I29" s="126"/>
      <c r="J29" s="118"/>
      <c r="K29" s="118"/>
      <c r="L29" s="119"/>
      <c r="M29" s="119"/>
      <c r="N29" s="119"/>
      <c r="O29" s="119"/>
      <c r="P29" s="120"/>
      <c r="Q29" s="121"/>
      <c r="R29" s="120"/>
      <c r="S29" s="121"/>
      <c r="T29" s="120"/>
      <c r="U29" s="121"/>
      <c r="V29" s="97"/>
      <c r="W29" s="122"/>
      <c r="X29" s="147"/>
      <c r="Y29" s="167"/>
      <c r="Z29" s="163"/>
      <c r="AA29" s="127"/>
      <c r="AB29" s="95"/>
    </row>
    <row r="30" customFormat="false" ht="12.75" hidden="false" customHeight="false" outlineLevel="0" collapsed="false">
      <c r="A30" s="0"/>
      <c r="B30" s="198"/>
      <c r="C30" s="123"/>
      <c r="D30" s="118"/>
      <c r="E30" s="118"/>
      <c r="F30" s="125"/>
      <c r="G30" s="125"/>
      <c r="H30" s="115"/>
      <c r="I30" s="126"/>
      <c r="J30" s="118"/>
      <c r="K30" s="118"/>
      <c r="L30" s="119"/>
      <c r="M30" s="119"/>
      <c r="N30" s="119"/>
      <c r="O30" s="119"/>
      <c r="P30" s="120"/>
      <c r="Q30" s="121"/>
      <c r="R30" s="120"/>
      <c r="S30" s="121"/>
      <c r="T30" s="120"/>
      <c r="U30" s="121"/>
      <c r="V30" s="97"/>
      <c r="W30" s="122"/>
      <c r="X30" s="147"/>
      <c r="Y30" s="167"/>
      <c r="Z30" s="163"/>
      <c r="AA30" s="127"/>
      <c r="AB30" s="95"/>
    </row>
    <row r="31" customFormat="false" ht="12.75" hidden="false" customHeight="false" outlineLevel="0" collapsed="false">
      <c r="A31" s="0"/>
      <c r="B31" s="198"/>
      <c r="C31" s="123"/>
      <c r="D31" s="118"/>
      <c r="E31" s="118"/>
      <c r="F31" s="125"/>
      <c r="G31" s="125"/>
      <c r="H31" s="115"/>
      <c r="I31" s="126"/>
      <c r="J31" s="118"/>
      <c r="K31" s="118"/>
      <c r="L31" s="119"/>
      <c r="M31" s="119"/>
      <c r="N31" s="119"/>
      <c r="O31" s="119"/>
      <c r="P31" s="120"/>
      <c r="Q31" s="121"/>
      <c r="R31" s="120"/>
      <c r="S31" s="121"/>
      <c r="T31" s="120"/>
      <c r="U31" s="121"/>
      <c r="V31" s="97"/>
      <c r="W31" s="122"/>
      <c r="X31" s="97"/>
      <c r="Z31" s="94"/>
      <c r="AA31" s="151"/>
      <c r="AB31" s="95"/>
    </row>
    <row r="32" customFormat="false" ht="12.75" hidden="false" customHeight="false" outlineLevel="0" collapsed="false">
      <c r="A32" s="0"/>
      <c r="B32" s="198"/>
      <c r="C32" s="123"/>
      <c r="D32" s="118"/>
      <c r="E32" s="118"/>
      <c r="F32" s="125"/>
      <c r="G32" s="125"/>
      <c r="H32" s="115"/>
      <c r="I32" s="126"/>
      <c r="J32" s="118"/>
      <c r="K32" s="118"/>
      <c r="L32" s="119"/>
      <c r="M32" s="119"/>
      <c r="N32" s="119"/>
      <c r="O32" s="119"/>
      <c r="P32" s="120"/>
      <c r="Q32" s="121"/>
      <c r="R32" s="120"/>
      <c r="S32" s="121"/>
      <c r="T32" s="120"/>
      <c r="U32" s="121"/>
      <c r="V32" s="97"/>
      <c r="W32" s="122"/>
      <c r="X32" s="97"/>
      <c r="Z32" s="94"/>
      <c r="AA32" s="127"/>
      <c r="AB32" s="95"/>
    </row>
    <row r="33" customFormat="false" ht="12.75" hidden="false" customHeight="false" outlineLevel="0" collapsed="false">
      <c r="A33" s="0"/>
      <c r="B33" s="198"/>
      <c r="C33" s="143"/>
      <c r="D33" s="143"/>
      <c r="E33" s="143"/>
      <c r="F33" s="143"/>
      <c r="G33" s="143"/>
      <c r="H33" s="143"/>
      <c r="I33" s="133"/>
      <c r="J33" s="132"/>
      <c r="K33" s="132"/>
      <c r="L33" s="134"/>
      <c r="M33" s="134"/>
      <c r="N33" s="134"/>
      <c r="O33" s="134"/>
      <c r="P33" s="135"/>
      <c r="Q33" s="135"/>
      <c r="R33" s="135"/>
      <c r="S33" s="135"/>
      <c r="T33" s="135"/>
      <c r="U33" s="135"/>
      <c r="V33" s="97"/>
      <c r="W33" s="140"/>
      <c r="X33" s="97"/>
      <c r="Z33" s="94"/>
      <c r="AA33" s="127"/>
      <c r="AB33" s="95"/>
    </row>
    <row r="34" customFormat="false" ht="12.75" hidden="false" customHeight="false" outlineLevel="0" collapsed="false">
      <c r="A34" s="0"/>
      <c r="B34" s="198"/>
      <c r="C34" s="143"/>
      <c r="D34" s="143"/>
      <c r="E34" s="143"/>
      <c r="F34" s="143"/>
      <c r="G34" s="143"/>
      <c r="H34" s="143"/>
      <c r="I34" s="133"/>
      <c r="J34" s="136" t="str">
        <f aca="false">+CONCATENATE("SUMA ",C26)</f>
        <v>SUMA Hores anuals del servei de baldeig mixte</v>
      </c>
      <c r="K34" s="136"/>
      <c r="L34" s="137"/>
      <c r="M34" s="137"/>
      <c r="N34" s="137"/>
      <c r="O34" s="137"/>
      <c r="P34" s="141"/>
      <c r="Q34" s="141"/>
      <c r="R34" s="141"/>
      <c r="S34" s="141"/>
      <c r="T34" s="141"/>
      <c r="U34" s="141"/>
      <c r="V34" s="97"/>
      <c r="W34" s="142"/>
      <c r="X34" s="97"/>
      <c r="Z34" s="94"/>
      <c r="AA34" s="127"/>
      <c r="AB34" s="95"/>
    </row>
    <row r="35" customFormat="false" ht="12.75" hidden="false" customHeight="false" outlineLevel="0" collapsed="false">
      <c r="A35" s="0"/>
      <c r="B35" s="198"/>
      <c r="C35" s="143"/>
      <c r="D35" s="143"/>
      <c r="E35" s="143"/>
      <c r="F35" s="143"/>
      <c r="G35" s="143"/>
      <c r="H35" s="143"/>
      <c r="I35" s="133"/>
      <c r="J35" s="132"/>
      <c r="K35" s="132"/>
      <c r="L35" s="134"/>
      <c r="M35" s="134"/>
      <c r="N35" s="134"/>
      <c r="O35" s="134"/>
      <c r="P35" s="135"/>
      <c r="Q35" s="135"/>
      <c r="R35" s="135"/>
      <c r="S35" s="135"/>
      <c r="T35" s="135"/>
      <c r="U35" s="135"/>
      <c r="V35" s="97"/>
      <c r="W35" s="140"/>
      <c r="X35" s="97"/>
      <c r="Z35" s="94"/>
      <c r="AA35" s="127"/>
      <c r="AB35" s="95"/>
    </row>
    <row r="36" customFormat="false" ht="12.75" hidden="false" customHeight="false" outlineLevel="0" collapsed="false">
      <c r="A36" s="0"/>
      <c r="B36" s="198"/>
      <c r="C36" s="139" t="s">
        <v>143</v>
      </c>
      <c r="D36" s="139"/>
      <c r="E36" s="139"/>
      <c r="F36" s="133"/>
      <c r="G36" s="133"/>
      <c r="H36" s="133"/>
      <c r="I36" s="133"/>
      <c r="J36" s="144"/>
      <c r="K36" s="144"/>
      <c r="L36" s="145"/>
      <c r="M36" s="145"/>
      <c r="N36" s="145"/>
      <c r="O36" s="145"/>
      <c r="P36" s="146"/>
      <c r="Q36" s="146"/>
      <c r="R36" s="146"/>
      <c r="S36" s="146"/>
      <c r="T36" s="146"/>
      <c r="U36" s="146"/>
      <c r="V36" s="147"/>
      <c r="W36" s="148"/>
      <c r="X36" s="97"/>
      <c r="Z36" s="94"/>
      <c r="AA36" s="127"/>
      <c r="AB36" s="95"/>
    </row>
    <row r="37" customFormat="false" ht="12.75" hidden="false" customHeight="false" outlineLevel="0" collapsed="false">
      <c r="A37" s="0"/>
      <c r="B37" s="198"/>
      <c r="C37" s="123"/>
      <c r="D37" s="118"/>
      <c r="E37" s="118"/>
      <c r="F37" s="125"/>
      <c r="G37" s="125"/>
      <c r="H37" s="115"/>
      <c r="I37" s="126"/>
      <c r="J37" s="118"/>
      <c r="K37" s="118"/>
      <c r="L37" s="119"/>
      <c r="M37" s="119"/>
      <c r="N37" s="119"/>
      <c r="O37" s="119"/>
      <c r="P37" s="120"/>
      <c r="Q37" s="121"/>
      <c r="R37" s="120"/>
      <c r="S37" s="121"/>
      <c r="T37" s="120"/>
      <c r="U37" s="121"/>
      <c r="V37" s="97"/>
      <c r="W37" s="122"/>
      <c r="X37" s="97"/>
      <c r="Z37" s="94"/>
      <c r="AA37" s="127"/>
      <c r="AB37" s="95"/>
    </row>
    <row r="38" customFormat="false" ht="12.75" hidden="false" customHeight="false" outlineLevel="0" collapsed="false">
      <c r="A38" s="0"/>
      <c r="B38" s="198"/>
      <c r="C38" s="123"/>
      <c r="D38" s="118"/>
      <c r="E38" s="118"/>
      <c r="F38" s="125"/>
      <c r="G38" s="125"/>
      <c r="H38" s="115"/>
      <c r="I38" s="126"/>
      <c r="J38" s="118"/>
      <c r="K38" s="118"/>
      <c r="L38" s="119"/>
      <c r="M38" s="119"/>
      <c r="N38" s="119"/>
      <c r="O38" s="119"/>
      <c r="P38" s="120"/>
      <c r="Q38" s="121"/>
      <c r="R38" s="120"/>
      <c r="S38" s="121"/>
      <c r="T38" s="120"/>
      <c r="U38" s="121"/>
      <c r="V38" s="97"/>
      <c r="W38" s="122"/>
      <c r="X38" s="97"/>
      <c r="Z38" s="94"/>
      <c r="AA38" s="127"/>
      <c r="AB38" s="95"/>
    </row>
    <row r="39" customFormat="false" ht="12.75" hidden="false" customHeight="false" outlineLevel="0" collapsed="false">
      <c r="A39" s="0"/>
      <c r="B39" s="198"/>
      <c r="C39" s="123"/>
      <c r="D39" s="118"/>
      <c r="E39" s="118"/>
      <c r="F39" s="125"/>
      <c r="G39" s="125"/>
      <c r="H39" s="115"/>
      <c r="I39" s="126"/>
      <c r="J39" s="118"/>
      <c r="K39" s="118"/>
      <c r="L39" s="119"/>
      <c r="M39" s="119"/>
      <c r="N39" s="119"/>
      <c r="O39" s="119"/>
      <c r="P39" s="120"/>
      <c r="Q39" s="121"/>
      <c r="R39" s="120"/>
      <c r="S39" s="121"/>
      <c r="T39" s="120"/>
      <c r="U39" s="121"/>
      <c r="V39" s="97"/>
      <c r="W39" s="122"/>
      <c r="X39" s="97"/>
      <c r="Z39" s="94"/>
      <c r="AA39" s="127"/>
      <c r="AB39" s="95"/>
    </row>
    <row r="40" customFormat="false" ht="12.75" hidden="false" customHeight="false" outlineLevel="0" collapsed="false">
      <c r="A40" s="0"/>
      <c r="B40" s="198"/>
      <c r="C40" s="123"/>
      <c r="D40" s="118"/>
      <c r="E40" s="118"/>
      <c r="F40" s="125"/>
      <c r="G40" s="125"/>
      <c r="H40" s="115"/>
      <c r="I40" s="126"/>
      <c r="J40" s="118"/>
      <c r="K40" s="118"/>
      <c r="L40" s="119"/>
      <c r="M40" s="119"/>
      <c r="N40" s="119"/>
      <c r="O40" s="119"/>
      <c r="P40" s="120"/>
      <c r="Q40" s="121"/>
      <c r="R40" s="120"/>
      <c r="S40" s="121"/>
      <c r="T40" s="120"/>
      <c r="U40" s="121"/>
      <c r="V40" s="97"/>
      <c r="W40" s="122"/>
      <c r="X40" s="97"/>
      <c r="Z40" s="94"/>
      <c r="AA40" s="127"/>
      <c r="AB40" s="95"/>
    </row>
    <row r="41" customFormat="false" ht="12.75" hidden="false" customHeight="false" outlineLevel="0" collapsed="false">
      <c r="A41" s="0"/>
      <c r="B41" s="198"/>
      <c r="C41" s="123"/>
      <c r="D41" s="118"/>
      <c r="E41" s="118"/>
      <c r="F41" s="125"/>
      <c r="G41" s="125"/>
      <c r="H41" s="115"/>
      <c r="I41" s="126"/>
      <c r="J41" s="118"/>
      <c r="K41" s="118"/>
      <c r="L41" s="119"/>
      <c r="M41" s="119"/>
      <c r="N41" s="119"/>
      <c r="O41" s="119"/>
      <c r="P41" s="120"/>
      <c r="Q41" s="121"/>
      <c r="R41" s="120"/>
      <c r="S41" s="121"/>
      <c r="T41" s="120"/>
      <c r="U41" s="121"/>
      <c r="V41" s="97"/>
      <c r="W41" s="122"/>
      <c r="X41" s="97"/>
      <c r="Z41" s="94"/>
      <c r="AA41" s="127"/>
      <c r="AB41" s="95"/>
    </row>
    <row r="42" customFormat="false" ht="12.75" hidden="false" customHeight="false" outlineLevel="0" collapsed="false">
      <c r="A42" s="0"/>
      <c r="B42" s="198"/>
      <c r="C42" s="123"/>
      <c r="D42" s="118"/>
      <c r="E42" s="118"/>
      <c r="F42" s="125"/>
      <c r="G42" s="125"/>
      <c r="H42" s="115"/>
      <c r="I42" s="126"/>
      <c r="J42" s="118"/>
      <c r="K42" s="118"/>
      <c r="L42" s="119"/>
      <c r="M42" s="119"/>
      <c r="N42" s="119"/>
      <c r="O42" s="119"/>
      <c r="P42" s="120"/>
      <c r="Q42" s="121"/>
      <c r="R42" s="120"/>
      <c r="S42" s="121"/>
      <c r="T42" s="120"/>
      <c r="U42" s="121"/>
      <c r="V42" s="97"/>
      <c r="W42" s="122"/>
      <c r="X42" s="97"/>
      <c r="Z42" s="94"/>
      <c r="AA42" s="127"/>
      <c r="AB42" s="95"/>
    </row>
    <row r="43" customFormat="false" ht="12.75" hidden="false" customHeight="false" outlineLevel="0" collapsed="false">
      <c r="A43" s="0"/>
      <c r="B43" s="198"/>
      <c r="C43" s="143"/>
      <c r="D43" s="143"/>
      <c r="E43" s="143"/>
      <c r="F43" s="143"/>
      <c r="G43" s="143"/>
      <c r="H43" s="143"/>
      <c r="I43" s="133"/>
      <c r="J43" s="132"/>
      <c r="K43" s="132"/>
      <c r="L43" s="134"/>
      <c r="M43" s="134"/>
      <c r="N43" s="134"/>
      <c r="O43" s="134"/>
      <c r="P43" s="135"/>
      <c r="Q43" s="135"/>
      <c r="R43" s="135"/>
      <c r="S43" s="135"/>
      <c r="T43" s="135"/>
      <c r="U43" s="135"/>
      <c r="V43" s="97"/>
      <c r="W43" s="140"/>
      <c r="X43" s="97"/>
      <c r="Z43" s="94"/>
      <c r="AA43" s="127"/>
      <c r="AB43" s="95"/>
    </row>
    <row r="44" customFormat="false" ht="12.75" hidden="false" customHeight="false" outlineLevel="0" collapsed="false">
      <c r="A44" s="0"/>
      <c r="B44" s="198"/>
      <c r="C44" s="143"/>
      <c r="D44" s="143"/>
      <c r="E44" s="143"/>
      <c r="F44" s="143"/>
      <c r="G44" s="143"/>
      <c r="H44" s="143"/>
      <c r="I44" s="133"/>
      <c r="J44" s="136" t="str">
        <f aca="false">+CONCATENATE("SUMA ",C36)</f>
        <v>SUMA Hores anuals del servei de brigada de neteja</v>
      </c>
      <c r="K44" s="136"/>
      <c r="L44" s="137"/>
      <c r="M44" s="137"/>
      <c r="N44" s="137"/>
      <c r="O44" s="137"/>
      <c r="P44" s="141"/>
      <c r="Q44" s="141"/>
      <c r="R44" s="141"/>
      <c r="S44" s="141"/>
      <c r="T44" s="141"/>
      <c r="U44" s="141"/>
      <c r="V44" s="97"/>
      <c r="W44" s="142"/>
      <c r="X44" s="97"/>
      <c r="Z44" s="94"/>
      <c r="AA44" s="127"/>
      <c r="AB44" s="95"/>
    </row>
    <row r="45" customFormat="false" ht="12.75" hidden="false" customHeight="false" outlineLevel="0" collapsed="false">
      <c r="A45" s="0"/>
      <c r="B45" s="198"/>
      <c r="C45" s="143"/>
      <c r="D45" s="143"/>
      <c r="E45" s="143"/>
      <c r="F45" s="143"/>
      <c r="G45" s="143"/>
      <c r="H45" s="143"/>
      <c r="I45" s="133"/>
      <c r="J45" s="132"/>
      <c r="K45" s="132"/>
      <c r="L45" s="134"/>
      <c r="M45" s="134"/>
      <c r="N45" s="134"/>
      <c r="O45" s="134"/>
      <c r="P45" s="135"/>
      <c r="Q45" s="135"/>
      <c r="R45" s="135"/>
      <c r="S45" s="135"/>
      <c r="T45" s="135"/>
      <c r="U45" s="135"/>
      <c r="V45" s="97"/>
      <c r="W45" s="140"/>
      <c r="X45" s="97"/>
      <c r="Z45" s="94"/>
      <c r="AA45" s="127"/>
      <c r="AB45" s="95"/>
    </row>
    <row r="46" customFormat="false" ht="12.75" hidden="false" customHeight="false" outlineLevel="0" collapsed="false">
      <c r="A46" s="0"/>
      <c r="B46" s="198"/>
      <c r="C46" s="139" t="s">
        <v>144</v>
      </c>
      <c r="D46" s="139"/>
      <c r="E46" s="139"/>
      <c r="F46" s="133"/>
      <c r="G46" s="133"/>
      <c r="H46" s="133"/>
      <c r="I46" s="133"/>
      <c r="J46" s="144"/>
      <c r="K46" s="144"/>
      <c r="L46" s="145"/>
      <c r="M46" s="145"/>
      <c r="N46" s="145"/>
      <c r="O46" s="145"/>
      <c r="P46" s="146"/>
      <c r="Q46" s="146"/>
      <c r="R46" s="146"/>
      <c r="S46" s="146"/>
      <c r="T46" s="146"/>
      <c r="U46" s="146"/>
      <c r="V46" s="147"/>
      <c r="W46" s="148"/>
      <c r="X46" s="97"/>
      <c r="Z46" s="94"/>
      <c r="AA46" s="127"/>
      <c r="AB46" s="95"/>
    </row>
    <row r="47" customFormat="false" ht="12.75" hidden="false" customHeight="false" outlineLevel="0" collapsed="false">
      <c r="A47" s="0"/>
      <c r="B47" s="198"/>
      <c r="C47" s="123"/>
      <c r="D47" s="118"/>
      <c r="E47" s="118"/>
      <c r="F47" s="125"/>
      <c r="G47" s="125"/>
      <c r="H47" s="115"/>
      <c r="I47" s="126"/>
      <c r="J47" s="118"/>
      <c r="K47" s="118"/>
      <c r="L47" s="119"/>
      <c r="M47" s="119"/>
      <c r="N47" s="119"/>
      <c r="O47" s="119"/>
      <c r="P47" s="120"/>
      <c r="Q47" s="121"/>
      <c r="R47" s="120"/>
      <c r="S47" s="121"/>
      <c r="T47" s="120"/>
      <c r="U47" s="121"/>
      <c r="V47" s="97"/>
      <c r="W47" s="122"/>
      <c r="X47" s="97"/>
      <c r="Z47" s="94"/>
      <c r="AA47" s="127"/>
      <c r="AB47" s="95"/>
    </row>
    <row r="48" customFormat="false" ht="12.75" hidden="false" customHeight="false" outlineLevel="0" collapsed="false">
      <c r="A48" s="0"/>
      <c r="B48" s="198"/>
      <c r="C48" s="123"/>
      <c r="D48" s="118"/>
      <c r="E48" s="118"/>
      <c r="F48" s="125"/>
      <c r="G48" s="125"/>
      <c r="H48" s="115"/>
      <c r="I48" s="126"/>
      <c r="J48" s="118"/>
      <c r="K48" s="118"/>
      <c r="L48" s="119"/>
      <c r="M48" s="119"/>
      <c r="N48" s="119"/>
      <c r="O48" s="119"/>
      <c r="P48" s="120"/>
      <c r="Q48" s="121"/>
      <c r="R48" s="120"/>
      <c r="S48" s="121"/>
      <c r="T48" s="120"/>
      <c r="U48" s="121"/>
      <c r="V48" s="97"/>
      <c r="W48" s="122"/>
      <c r="X48" s="97"/>
      <c r="Z48" s="94"/>
      <c r="AA48" s="127"/>
      <c r="AB48" s="95"/>
    </row>
    <row r="49" customFormat="false" ht="12.75" hidden="false" customHeight="false" outlineLevel="0" collapsed="false">
      <c r="A49" s="0"/>
      <c r="B49" s="198"/>
      <c r="C49" s="123"/>
      <c r="D49" s="118"/>
      <c r="E49" s="118"/>
      <c r="F49" s="125"/>
      <c r="G49" s="125"/>
      <c r="H49" s="115"/>
      <c r="I49" s="126"/>
      <c r="J49" s="118"/>
      <c r="K49" s="118"/>
      <c r="L49" s="119"/>
      <c r="M49" s="119"/>
      <c r="N49" s="119"/>
      <c r="O49" s="119"/>
      <c r="P49" s="120"/>
      <c r="Q49" s="121"/>
      <c r="R49" s="120"/>
      <c r="S49" s="121"/>
      <c r="T49" s="120"/>
      <c r="U49" s="121"/>
      <c r="V49" s="97"/>
      <c r="W49" s="122"/>
      <c r="X49" s="97"/>
      <c r="Z49" s="94"/>
      <c r="AA49" s="127"/>
      <c r="AB49" s="95"/>
    </row>
    <row r="50" customFormat="false" ht="12.75" hidden="false" customHeight="false" outlineLevel="0" collapsed="false">
      <c r="A50" s="0"/>
      <c r="B50" s="198"/>
      <c r="C50" s="123"/>
      <c r="D50" s="118"/>
      <c r="E50" s="118"/>
      <c r="F50" s="125"/>
      <c r="G50" s="125"/>
      <c r="H50" s="115"/>
      <c r="I50" s="126"/>
      <c r="J50" s="118"/>
      <c r="K50" s="118"/>
      <c r="L50" s="119"/>
      <c r="M50" s="119"/>
      <c r="N50" s="119"/>
      <c r="O50" s="119"/>
      <c r="P50" s="120"/>
      <c r="Q50" s="121"/>
      <c r="R50" s="120"/>
      <c r="S50" s="121"/>
      <c r="T50" s="120"/>
      <c r="U50" s="121"/>
      <c r="V50" s="97"/>
      <c r="W50" s="122"/>
      <c r="X50" s="97"/>
      <c r="Z50" s="94"/>
      <c r="AA50" s="127"/>
      <c r="AB50" s="95"/>
    </row>
    <row r="51" customFormat="false" ht="12.75" hidden="false" customHeight="false" outlineLevel="0" collapsed="false">
      <c r="A51" s="0"/>
      <c r="B51" s="198"/>
      <c r="C51" s="123"/>
      <c r="D51" s="118"/>
      <c r="E51" s="118"/>
      <c r="F51" s="125"/>
      <c r="G51" s="125"/>
      <c r="H51" s="115"/>
      <c r="I51" s="126"/>
      <c r="J51" s="118"/>
      <c r="K51" s="118"/>
      <c r="L51" s="119"/>
      <c r="M51" s="119"/>
      <c r="N51" s="119"/>
      <c r="O51" s="119"/>
      <c r="P51" s="120"/>
      <c r="Q51" s="121"/>
      <c r="R51" s="120"/>
      <c r="S51" s="121"/>
      <c r="T51" s="120"/>
      <c r="U51" s="121"/>
      <c r="V51" s="97"/>
      <c r="W51" s="122"/>
      <c r="X51" s="97"/>
      <c r="Z51" s="94"/>
      <c r="AA51" s="127"/>
      <c r="AB51" s="95"/>
    </row>
    <row r="52" customFormat="false" ht="12.75" hidden="false" customHeight="false" outlineLevel="0" collapsed="false">
      <c r="A52" s="0"/>
      <c r="B52" s="198"/>
      <c r="C52" s="123"/>
      <c r="D52" s="118"/>
      <c r="E52" s="118"/>
      <c r="F52" s="125"/>
      <c r="G52" s="125"/>
      <c r="H52" s="115"/>
      <c r="I52" s="126"/>
      <c r="J52" s="118"/>
      <c r="K52" s="118"/>
      <c r="L52" s="119"/>
      <c r="M52" s="119"/>
      <c r="N52" s="119"/>
      <c r="O52" s="119"/>
      <c r="P52" s="120"/>
      <c r="Q52" s="121"/>
      <c r="R52" s="120"/>
      <c r="S52" s="121"/>
      <c r="T52" s="120"/>
      <c r="U52" s="121"/>
      <c r="V52" s="97"/>
      <c r="W52" s="122"/>
      <c r="X52" s="97"/>
      <c r="Z52" s="94"/>
      <c r="AA52" s="127"/>
      <c r="AB52" s="95"/>
    </row>
    <row r="53" customFormat="false" ht="12.75" hidden="false" customHeight="false" outlineLevel="0" collapsed="false">
      <c r="A53" s="0"/>
      <c r="B53" s="198"/>
      <c r="C53" s="143"/>
      <c r="D53" s="143"/>
      <c r="E53" s="143"/>
      <c r="F53" s="143"/>
      <c r="G53" s="143"/>
      <c r="H53" s="143"/>
      <c r="I53" s="133"/>
      <c r="J53" s="132"/>
      <c r="K53" s="132"/>
      <c r="L53" s="134"/>
      <c r="M53" s="134"/>
      <c r="N53" s="134"/>
      <c r="O53" s="134"/>
      <c r="P53" s="135"/>
      <c r="Q53" s="135"/>
      <c r="R53" s="135"/>
      <c r="S53" s="135"/>
      <c r="T53" s="135"/>
      <c r="U53" s="135"/>
      <c r="V53" s="97"/>
      <c r="W53" s="140"/>
      <c r="X53" s="97"/>
      <c r="Z53" s="94"/>
      <c r="AA53" s="127"/>
      <c r="AB53" s="95"/>
    </row>
    <row r="54" customFormat="false" ht="12.75" hidden="false" customHeight="false" outlineLevel="0" collapsed="false">
      <c r="A54" s="0"/>
      <c r="B54" s="198"/>
      <c r="C54" s="143"/>
      <c r="D54" s="143"/>
      <c r="E54" s="143"/>
      <c r="F54" s="143"/>
      <c r="G54" s="143"/>
      <c r="H54" s="143"/>
      <c r="I54" s="133"/>
      <c r="J54" s="136" t="str">
        <f aca="false">+CONCATENATE("SUMA ",C46)</f>
        <v>SUMA Hores anuals del servei de desbrossament</v>
      </c>
      <c r="K54" s="136"/>
      <c r="L54" s="137"/>
      <c r="M54" s="137"/>
      <c r="N54" s="137"/>
      <c r="O54" s="137"/>
      <c r="P54" s="141"/>
      <c r="Q54" s="141"/>
      <c r="R54" s="141"/>
      <c r="S54" s="141"/>
      <c r="T54" s="141"/>
      <c r="U54" s="141"/>
      <c r="V54" s="97"/>
      <c r="W54" s="142"/>
      <c r="X54" s="97"/>
      <c r="Z54" s="94"/>
      <c r="AA54" s="127"/>
      <c r="AB54" s="95"/>
    </row>
    <row r="55" customFormat="false" ht="12.75" hidden="false" customHeight="false" outlineLevel="0" collapsed="false">
      <c r="A55" s="0"/>
      <c r="B55" s="198"/>
      <c r="C55" s="143"/>
      <c r="D55" s="143"/>
      <c r="E55" s="143"/>
      <c r="F55" s="143"/>
      <c r="G55" s="143"/>
      <c r="H55" s="143"/>
      <c r="I55" s="133"/>
      <c r="J55" s="132"/>
      <c r="K55" s="132"/>
      <c r="L55" s="134"/>
      <c r="M55" s="134"/>
      <c r="N55" s="134"/>
      <c r="O55" s="134"/>
      <c r="P55" s="135"/>
      <c r="Q55" s="135"/>
      <c r="R55" s="135"/>
      <c r="S55" s="135"/>
      <c r="T55" s="135"/>
      <c r="U55" s="135"/>
      <c r="V55" s="97"/>
      <c r="W55" s="140"/>
      <c r="X55" s="97"/>
      <c r="Z55" s="94"/>
      <c r="AA55" s="127"/>
      <c r="AB55" s="95"/>
    </row>
    <row r="56" customFormat="false" ht="12.75" hidden="false" customHeight="false" outlineLevel="0" collapsed="false">
      <c r="A56" s="0"/>
      <c r="B56" s="198"/>
      <c r="C56" s="139" t="s">
        <v>145</v>
      </c>
      <c r="D56" s="139"/>
      <c r="E56" s="139"/>
      <c r="F56" s="133"/>
      <c r="G56" s="133"/>
      <c r="H56" s="133"/>
      <c r="I56" s="133"/>
      <c r="J56" s="144"/>
      <c r="K56" s="144"/>
      <c r="L56" s="145"/>
      <c r="M56" s="145"/>
      <c r="N56" s="145"/>
      <c r="O56" s="145"/>
      <c r="P56" s="146"/>
      <c r="Q56" s="146"/>
      <c r="R56" s="146"/>
      <c r="S56" s="146"/>
      <c r="T56" s="146"/>
      <c r="U56" s="146"/>
      <c r="V56" s="147"/>
      <c r="W56" s="148"/>
      <c r="X56" s="97"/>
      <c r="Z56" s="94"/>
      <c r="AA56" s="127"/>
      <c r="AB56" s="95"/>
    </row>
    <row r="57" customFormat="false" ht="12.75" hidden="false" customHeight="false" outlineLevel="0" collapsed="false">
      <c r="A57" s="0"/>
      <c r="B57" s="198"/>
      <c r="C57" s="123"/>
      <c r="D57" s="118"/>
      <c r="E57" s="118"/>
      <c r="F57" s="125"/>
      <c r="G57" s="125"/>
      <c r="H57" s="115"/>
      <c r="I57" s="126"/>
      <c r="J57" s="118"/>
      <c r="K57" s="118"/>
      <c r="L57" s="119"/>
      <c r="M57" s="119"/>
      <c r="N57" s="119"/>
      <c r="O57" s="119"/>
      <c r="P57" s="120"/>
      <c r="Q57" s="121"/>
      <c r="R57" s="120"/>
      <c r="S57" s="121"/>
      <c r="T57" s="120"/>
      <c r="U57" s="121"/>
      <c r="V57" s="97"/>
      <c r="W57" s="122"/>
      <c r="X57" s="97"/>
      <c r="Z57" s="94"/>
      <c r="AA57" s="127"/>
      <c r="AB57" s="95"/>
    </row>
    <row r="58" customFormat="false" ht="12.75" hidden="false" customHeight="false" outlineLevel="0" collapsed="false">
      <c r="A58" s="0"/>
      <c r="B58" s="198"/>
      <c r="C58" s="123"/>
      <c r="D58" s="118"/>
      <c r="E58" s="118"/>
      <c r="F58" s="125"/>
      <c r="G58" s="125"/>
      <c r="H58" s="115"/>
      <c r="I58" s="126"/>
      <c r="J58" s="118"/>
      <c r="K58" s="118"/>
      <c r="L58" s="119"/>
      <c r="M58" s="119"/>
      <c r="N58" s="119"/>
      <c r="O58" s="119"/>
      <c r="P58" s="120"/>
      <c r="Q58" s="121"/>
      <c r="R58" s="120"/>
      <c r="S58" s="121"/>
      <c r="T58" s="120"/>
      <c r="U58" s="121"/>
      <c r="V58" s="97"/>
      <c r="W58" s="122"/>
      <c r="X58" s="97"/>
      <c r="Z58" s="94"/>
      <c r="AA58" s="127"/>
      <c r="AB58" s="95"/>
    </row>
    <row r="59" customFormat="false" ht="12.75" hidden="false" customHeight="false" outlineLevel="0" collapsed="false">
      <c r="A59" s="0"/>
      <c r="B59" s="198"/>
      <c r="C59" s="123"/>
      <c r="D59" s="118"/>
      <c r="E59" s="118"/>
      <c r="F59" s="125"/>
      <c r="G59" s="125"/>
      <c r="H59" s="115"/>
      <c r="I59" s="126"/>
      <c r="J59" s="118"/>
      <c r="K59" s="118"/>
      <c r="L59" s="119"/>
      <c r="M59" s="119"/>
      <c r="N59" s="119"/>
      <c r="O59" s="119"/>
      <c r="P59" s="120"/>
      <c r="Q59" s="121"/>
      <c r="R59" s="120"/>
      <c r="S59" s="121"/>
      <c r="T59" s="120"/>
      <c r="U59" s="121"/>
      <c r="V59" s="97"/>
      <c r="W59" s="122"/>
      <c r="X59" s="97"/>
      <c r="Z59" s="94"/>
      <c r="AA59" s="127"/>
      <c r="AB59" s="95"/>
    </row>
    <row r="60" customFormat="false" ht="12.75" hidden="false" customHeight="false" outlineLevel="0" collapsed="false">
      <c r="A60" s="0"/>
      <c r="B60" s="198"/>
      <c r="C60" s="123"/>
      <c r="D60" s="118"/>
      <c r="E60" s="118"/>
      <c r="F60" s="125"/>
      <c r="G60" s="125"/>
      <c r="H60" s="115"/>
      <c r="I60" s="126"/>
      <c r="J60" s="118"/>
      <c r="K60" s="118"/>
      <c r="L60" s="119"/>
      <c r="M60" s="119"/>
      <c r="N60" s="119"/>
      <c r="O60" s="119"/>
      <c r="P60" s="120"/>
      <c r="Q60" s="121"/>
      <c r="R60" s="120"/>
      <c r="S60" s="121"/>
      <c r="T60" s="120"/>
      <c r="U60" s="121"/>
      <c r="V60" s="97"/>
      <c r="W60" s="122"/>
      <c r="X60" s="97"/>
      <c r="Z60" s="94"/>
      <c r="AA60" s="127"/>
      <c r="AB60" s="95"/>
    </row>
    <row r="61" customFormat="false" ht="12.75" hidden="false" customHeight="false" outlineLevel="0" collapsed="false">
      <c r="A61" s="0"/>
      <c r="B61" s="198"/>
      <c r="C61" s="123"/>
      <c r="D61" s="118"/>
      <c r="E61" s="118"/>
      <c r="F61" s="125"/>
      <c r="G61" s="125"/>
      <c r="H61" s="115"/>
      <c r="I61" s="126"/>
      <c r="J61" s="118"/>
      <c r="K61" s="118"/>
      <c r="L61" s="119"/>
      <c r="M61" s="119"/>
      <c r="N61" s="119"/>
      <c r="O61" s="119"/>
      <c r="P61" s="120"/>
      <c r="Q61" s="121"/>
      <c r="R61" s="120"/>
      <c r="S61" s="121"/>
      <c r="T61" s="120"/>
      <c r="U61" s="121"/>
      <c r="V61" s="97"/>
      <c r="W61" s="122"/>
      <c r="X61" s="97"/>
      <c r="Z61" s="94"/>
      <c r="AA61" s="127"/>
      <c r="AB61" s="95"/>
    </row>
    <row r="62" customFormat="false" ht="12.75" hidden="false" customHeight="false" outlineLevel="0" collapsed="false">
      <c r="A62" s="0"/>
      <c r="B62" s="198"/>
      <c r="C62" s="123"/>
      <c r="D62" s="118"/>
      <c r="E62" s="118"/>
      <c r="F62" s="125"/>
      <c r="G62" s="125"/>
      <c r="H62" s="115"/>
      <c r="I62" s="126"/>
      <c r="J62" s="118"/>
      <c r="K62" s="118"/>
      <c r="L62" s="119"/>
      <c r="M62" s="119"/>
      <c r="N62" s="119"/>
      <c r="O62" s="119"/>
      <c r="P62" s="120"/>
      <c r="Q62" s="121"/>
      <c r="R62" s="120"/>
      <c r="S62" s="121"/>
      <c r="T62" s="120"/>
      <c r="U62" s="121"/>
      <c r="V62" s="97"/>
      <c r="W62" s="122"/>
      <c r="X62" s="97"/>
      <c r="Z62" s="94"/>
      <c r="AA62" s="127"/>
      <c r="AB62" s="95"/>
    </row>
    <row r="63" customFormat="false" ht="12.75" hidden="false" customHeight="false" outlineLevel="0" collapsed="false">
      <c r="A63" s="0"/>
      <c r="B63" s="198"/>
      <c r="C63" s="143"/>
      <c r="D63" s="143"/>
      <c r="E63" s="143"/>
      <c r="F63" s="143"/>
      <c r="G63" s="143"/>
      <c r="H63" s="143"/>
      <c r="I63" s="133"/>
      <c r="J63" s="132"/>
      <c r="K63" s="132"/>
      <c r="L63" s="134"/>
      <c r="M63" s="134"/>
      <c r="N63" s="134"/>
      <c r="O63" s="134"/>
      <c r="P63" s="135"/>
      <c r="Q63" s="135"/>
      <c r="R63" s="135"/>
      <c r="S63" s="135"/>
      <c r="T63" s="135"/>
      <c r="U63" s="135"/>
      <c r="V63" s="97"/>
      <c r="W63" s="140"/>
      <c r="X63" s="97"/>
      <c r="Z63" s="94"/>
      <c r="AA63" s="127"/>
      <c r="AB63" s="95"/>
    </row>
    <row r="64" customFormat="false" ht="12.75" hidden="false" customHeight="false" outlineLevel="0" collapsed="false">
      <c r="A64" s="0"/>
      <c r="B64" s="198"/>
      <c r="C64" s="143"/>
      <c r="D64" s="143"/>
      <c r="E64" s="143"/>
      <c r="F64" s="143"/>
      <c r="G64" s="143"/>
      <c r="H64" s="143"/>
      <c r="I64" s="133"/>
      <c r="J64" s="136" t="str">
        <f aca="false">+CONCATENATE("SUMA ",C56)</f>
        <v>SUMA Hores anuals del servei d'escombrada combinada</v>
      </c>
      <c r="K64" s="136"/>
      <c r="L64" s="137"/>
      <c r="M64" s="137"/>
      <c r="N64" s="137"/>
      <c r="O64" s="137"/>
      <c r="P64" s="141"/>
      <c r="Q64" s="141"/>
      <c r="R64" s="141"/>
      <c r="S64" s="141"/>
      <c r="T64" s="141"/>
      <c r="U64" s="141"/>
      <c r="V64" s="97"/>
      <c r="W64" s="142"/>
      <c r="X64" s="97"/>
      <c r="Z64" s="94"/>
      <c r="AA64" s="127"/>
      <c r="AB64" s="95"/>
    </row>
    <row r="65" customFormat="false" ht="12.75" hidden="false" customHeight="false" outlineLevel="0" collapsed="false">
      <c r="A65" s="0"/>
      <c r="B65" s="198"/>
      <c r="C65" s="143"/>
      <c r="D65" s="143"/>
      <c r="E65" s="143"/>
      <c r="F65" s="143"/>
      <c r="G65" s="143"/>
      <c r="H65" s="14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97"/>
      <c r="Z65" s="94"/>
      <c r="AA65" s="127"/>
      <c r="AB65" s="95"/>
    </row>
    <row r="66" customFormat="false" ht="12.75" hidden="false" customHeight="false" outlineLevel="0" collapsed="false">
      <c r="A66" s="0"/>
      <c r="B66" s="198"/>
      <c r="C66" s="139" t="s">
        <v>146</v>
      </c>
      <c r="D66" s="139"/>
      <c r="E66" s="139"/>
      <c r="F66" s="133"/>
      <c r="G66" s="133"/>
      <c r="H66" s="133"/>
      <c r="I66" s="133"/>
      <c r="J66" s="144"/>
      <c r="K66" s="144"/>
      <c r="L66" s="145"/>
      <c r="M66" s="145"/>
      <c r="N66" s="145"/>
      <c r="O66" s="145"/>
      <c r="P66" s="146"/>
      <c r="Q66" s="146"/>
      <c r="R66" s="146"/>
      <c r="S66" s="146"/>
      <c r="T66" s="146"/>
      <c r="U66" s="146"/>
      <c r="V66" s="147"/>
      <c r="W66" s="148"/>
      <c r="X66" s="97"/>
      <c r="Z66" s="94"/>
      <c r="AA66" s="151"/>
      <c r="AB66" s="95"/>
    </row>
    <row r="67" customFormat="false" ht="12.75" hidden="false" customHeight="false" outlineLevel="0" collapsed="false">
      <c r="A67" s="0"/>
      <c r="B67" s="198"/>
      <c r="C67" s="123"/>
      <c r="D67" s="118"/>
      <c r="E67" s="118"/>
      <c r="F67" s="125"/>
      <c r="G67" s="125"/>
      <c r="H67" s="115"/>
      <c r="I67" s="126"/>
      <c r="J67" s="118"/>
      <c r="K67" s="118"/>
      <c r="L67" s="119"/>
      <c r="M67" s="119"/>
      <c r="N67" s="119"/>
      <c r="O67" s="119"/>
      <c r="P67" s="120"/>
      <c r="Q67" s="121"/>
      <c r="R67" s="120"/>
      <c r="S67" s="121"/>
      <c r="T67" s="120"/>
      <c r="U67" s="121"/>
      <c r="V67" s="97"/>
      <c r="W67" s="122"/>
      <c r="X67" s="97"/>
      <c r="Z67" s="94"/>
      <c r="AA67" s="127"/>
      <c r="AB67" s="95"/>
    </row>
    <row r="68" customFormat="false" ht="12.75" hidden="false" customHeight="false" outlineLevel="0" collapsed="false">
      <c r="A68" s="0"/>
      <c r="B68" s="198"/>
      <c r="C68" s="123"/>
      <c r="D68" s="118"/>
      <c r="E68" s="118"/>
      <c r="F68" s="125"/>
      <c r="G68" s="125"/>
      <c r="H68" s="115"/>
      <c r="I68" s="126"/>
      <c r="J68" s="118"/>
      <c r="K68" s="118"/>
      <c r="L68" s="119"/>
      <c r="M68" s="119"/>
      <c r="N68" s="119"/>
      <c r="O68" s="119"/>
      <c r="P68" s="120"/>
      <c r="Q68" s="121"/>
      <c r="R68" s="120"/>
      <c r="S68" s="121"/>
      <c r="T68" s="120"/>
      <c r="U68" s="121"/>
      <c r="V68" s="97"/>
      <c r="W68" s="122"/>
      <c r="X68" s="97"/>
      <c r="Z68" s="94"/>
      <c r="AA68" s="151"/>
      <c r="AB68" s="151"/>
    </row>
    <row r="69" customFormat="false" ht="12.75" hidden="false" customHeight="false" outlineLevel="0" collapsed="false">
      <c r="A69" s="0"/>
      <c r="B69" s="198"/>
      <c r="C69" s="123"/>
      <c r="D69" s="118"/>
      <c r="E69" s="118"/>
      <c r="F69" s="125"/>
      <c r="G69" s="125"/>
      <c r="H69" s="115"/>
      <c r="I69" s="126"/>
      <c r="J69" s="118"/>
      <c r="K69" s="118"/>
      <c r="L69" s="119"/>
      <c r="M69" s="119"/>
      <c r="N69" s="119"/>
      <c r="O69" s="119"/>
      <c r="P69" s="120"/>
      <c r="Q69" s="121"/>
      <c r="R69" s="120"/>
      <c r="S69" s="121"/>
      <c r="T69" s="120"/>
      <c r="U69" s="121"/>
      <c r="V69" s="97"/>
      <c r="W69" s="122"/>
      <c r="X69" s="97"/>
      <c r="Z69" s="94"/>
      <c r="AA69" s="127"/>
      <c r="AB69" s="95"/>
    </row>
    <row r="70" customFormat="false" ht="12.75" hidden="false" customHeight="false" outlineLevel="0" collapsed="false">
      <c r="A70" s="0"/>
      <c r="B70" s="198"/>
      <c r="C70" s="123"/>
      <c r="D70" s="118"/>
      <c r="E70" s="118"/>
      <c r="F70" s="125"/>
      <c r="G70" s="125"/>
      <c r="H70" s="115"/>
      <c r="I70" s="126"/>
      <c r="J70" s="118"/>
      <c r="K70" s="118"/>
      <c r="L70" s="119"/>
      <c r="M70" s="119"/>
      <c r="N70" s="119"/>
      <c r="O70" s="119"/>
      <c r="P70" s="120"/>
      <c r="Q70" s="121"/>
      <c r="R70" s="120"/>
      <c r="S70" s="121"/>
      <c r="T70" s="120"/>
      <c r="U70" s="121"/>
      <c r="V70" s="97"/>
      <c r="W70" s="122"/>
      <c r="X70" s="97"/>
      <c r="Z70" s="94"/>
      <c r="AA70" s="151"/>
      <c r="AB70" s="151"/>
    </row>
    <row r="71" customFormat="false" ht="12.75" hidden="false" customHeight="false" outlineLevel="0" collapsed="false">
      <c r="A71" s="0"/>
      <c r="B71" s="198"/>
      <c r="C71" s="123"/>
      <c r="D71" s="118"/>
      <c r="E71" s="118"/>
      <c r="F71" s="125"/>
      <c r="G71" s="125"/>
      <c r="H71" s="115"/>
      <c r="I71" s="126"/>
      <c r="J71" s="118"/>
      <c r="K71" s="118"/>
      <c r="L71" s="119"/>
      <c r="M71" s="119"/>
      <c r="N71" s="119"/>
      <c r="O71" s="119"/>
      <c r="P71" s="120"/>
      <c r="Q71" s="121"/>
      <c r="R71" s="120"/>
      <c r="S71" s="121"/>
      <c r="T71" s="120"/>
      <c r="U71" s="121"/>
      <c r="V71" s="97"/>
      <c r="W71" s="122"/>
      <c r="X71" s="97"/>
      <c r="Z71" s="94"/>
      <c r="AA71" s="151"/>
      <c r="AB71" s="151"/>
    </row>
    <row r="72" customFormat="false" ht="12.75" hidden="false" customHeight="false" outlineLevel="0" collapsed="false">
      <c r="A72" s="0"/>
      <c r="B72" s="198"/>
      <c r="C72" s="152"/>
      <c r="D72" s="153"/>
      <c r="E72" s="153"/>
      <c r="F72" s="154"/>
      <c r="G72" s="154"/>
      <c r="H72" s="155"/>
      <c r="I72" s="156"/>
      <c r="J72" s="153"/>
      <c r="K72" s="153"/>
      <c r="L72" s="157"/>
      <c r="M72" s="157"/>
      <c r="N72" s="157"/>
      <c r="O72" s="157"/>
      <c r="P72" s="158"/>
      <c r="Q72" s="159"/>
      <c r="R72" s="158"/>
      <c r="S72" s="159"/>
      <c r="T72" s="158"/>
      <c r="U72" s="159"/>
      <c r="V72" s="97"/>
      <c r="W72" s="122"/>
      <c r="X72" s="97"/>
      <c r="Z72" s="94"/>
      <c r="AA72" s="127"/>
      <c r="AB72" s="95"/>
    </row>
    <row r="73" customFormat="false" ht="12.75" hidden="false" customHeight="false" outlineLevel="0" collapsed="false">
      <c r="A73" s="0"/>
      <c r="B73" s="198"/>
      <c r="C73" s="152"/>
      <c r="D73" s="153"/>
      <c r="E73" s="153"/>
      <c r="F73" s="153"/>
      <c r="G73" s="153"/>
      <c r="H73" s="155"/>
      <c r="I73" s="156"/>
      <c r="J73" s="153"/>
      <c r="K73" s="153"/>
      <c r="L73" s="157"/>
      <c r="M73" s="157"/>
      <c r="N73" s="157"/>
      <c r="O73" s="157"/>
      <c r="P73" s="158"/>
      <c r="Q73" s="158"/>
      <c r="R73" s="158"/>
      <c r="S73" s="158"/>
      <c r="T73" s="158"/>
      <c r="U73" s="158"/>
      <c r="V73" s="132"/>
      <c r="W73" s="140"/>
      <c r="X73" s="97"/>
      <c r="Z73" s="160"/>
      <c r="AA73" s="127"/>
      <c r="AB73" s="127"/>
    </row>
    <row r="74" customFormat="false" ht="12.75" hidden="false" customHeight="false" outlineLevel="0" collapsed="false">
      <c r="A74" s="0"/>
      <c r="B74" s="198"/>
      <c r="C74" s="97"/>
      <c r="D74" s="97"/>
      <c r="E74" s="97"/>
      <c r="F74" s="97"/>
      <c r="G74" s="97"/>
      <c r="H74" s="97"/>
      <c r="I74" s="161"/>
      <c r="J74" s="136" t="str">
        <f aca="false">+CONCATENATE("SUMA ",C66)</f>
        <v>SUMA Hores anuals del servei d'escombrada manual</v>
      </c>
      <c r="K74" s="136"/>
      <c r="L74" s="137"/>
      <c r="M74" s="137"/>
      <c r="N74" s="137"/>
      <c r="O74" s="137"/>
      <c r="P74" s="141"/>
      <c r="Q74" s="141"/>
      <c r="R74" s="141"/>
      <c r="S74" s="141"/>
      <c r="T74" s="141"/>
      <c r="U74" s="141"/>
      <c r="V74" s="132"/>
      <c r="W74" s="142"/>
      <c r="X74" s="97"/>
      <c r="Y74" s="162"/>
      <c r="Z74" s="94"/>
      <c r="AA74" s="127"/>
      <c r="AB74" s="95"/>
    </row>
    <row r="75" s="167" customFormat="true" ht="12.75" hidden="false" customHeight="false" outlineLevel="0" collapsed="false">
      <c r="A75" s="163"/>
      <c r="B75" s="198"/>
      <c r="C75" s="143"/>
      <c r="D75" s="143"/>
      <c r="E75" s="143"/>
      <c r="F75" s="143"/>
      <c r="G75" s="143"/>
      <c r="H75" s="14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47"/>
      <c r="Y75" s="164"/>
      <c r="Z75" s="163"/>
      <c r="AA75" s="165"/>
      <c r="AB75" s="166"/>
    </row>
    <row r="76" customFormat="false" ht="12.75" hidden="false" customHeight="false" outlineLevel="0" collapsed="false">
      <c r="A76" s="163"/>
      <c r="B76" s="198"/>
      <c r="C76" s="139" t="s">
        <v>147</v>
      </c>
      <c r="D76" s="139"/>
      <c r="E76" s="139"/>
      <c r="F76" s="133"/>
      <c r="G76" s="133"/>
      <c r="H76" s="133"/>
      <c r="I76" s="133"/>
      <c r="J76" s="144"/>
      <c r="K76" s="144"/>
      <c r="L76" s="145"/>
      <c r="M76" s="145"/>
      <c r="N76" s="145"/>
      <c r="O76" s="145"/>
      <c r="P76" s="146"/>
      <c r="Q76" s="146"/>
      <c r="R76" s="146"/>
      <c r="S76" s="146"/>
      <c r="T76" s="146"/>
      <c r="U76" s="146"/>
      <c r="V76" s="147"/>
      <c r="W76" s="148"/>
      <c r="X76" s="147"/>
      <c r="Y76" s="164"/>
      <c r="Z76" s="163"/>
      <c r="AA76" s="165"/>
      <c r="AB76" s="166"/>
    </row>
    <row r="77" customFormat="false" ht="12.75" hidden="false" customHeight="false" outlineLevel="0" collapsed="false">
      <c r="A77" s="163"/>
      <c r="B77" s="198"/>
      <c r="C77" s="123"/>
      <c r="D77" s="118"/>
      <c r="E77" s="118"/>
      <c r="F77" s="125"/>
      <c r="G77" s="125"/>
      <c r="H77" s="115"/>
      <c r="I77" s="126"/>
      <c r="J77" s="118"/>
      <c r="K77" s="118"/>
      <c r="L77" s="119"/>
      <c r="M77" s="119"/>
      <c r="N77" s="119"/>
      <c r="O77" s="119"/>
      <c r="P77" s="120"/>
      <c r="Q77" s="121"/>
      <c r="R77" s="120"/>
      <c r="S77" s="121"/>
      <c r="T77" s="120"/>
      <c r="U77" s="121"/>
      <c r="V77" s="97"/>
      <c r="W77" s="122"/>
      <c r="X77" s="147"/>
      <c r="Y77" s="164"/>
      <c r="Z77" s="163"/>
      <c r="AA77" s="165"/>
      <c r="AB77" s="166"/>
    </row>
    <row r="78" customFormat="false" ht="12.75" hidden="false" customHeight="false" outlineLevel="0" collapsed="false">
      <c r="A78" s="163"/>
      <c r="B78" s="198"/>
      <c r="C78" s="123"/>
      <c r="D78" s="118"/>
      <c r="E78" s="118"/>
      <c r="F78" s="125"/>
      <c r="G78" s="125"/>
      <c r="H78" s="115"/>
      <c r="I78" s="126"/>
      <c r="J78" s="118"/>
      <c r="K78" s="118"/>
      <c r="L78" s="119"/>
      <c r="M78" s="119"/>
      <c r="N78" s="119"/>
      <c r="O78" s="119"/>
      <c r="P78" s="120"/>
      <c r="Q78" s="121"/>
      <c r="R78" s="120"/>
      <c r="S78" s="121"/>
      <c r="T78" s="120"/>
      <c r="U78" s="121"/>
      <c r="V78" s="97"/>
      <c r="W78" s="122"/>
      <c r="X78" s="147"/>
      <c r="Y78" s="164"/>
      <c r="Z78" s="163"/>
      <c r="AA78" s="165"/>
      <c r="AB78" s="166"/>
    </row>
    <row r="79" customFormat="false" ht="12.75" hidden="false" customHeight="false" outlineLevel="0" collapsed="false">
      <c r="A79" s="0"/>
      <c r="B79" s="198"/>
      <c r="C79" s="123"/>
      <c r="D79" s="118"/>
      <c r="E79" s="118"/>
      <c r="F79" s="125"/>
      <c r="G79" s="125"/>
      <c r="H79" s="115"/>
      <c r="I79" s="126"/>
      <c r="J79" s="118"/>
      <c r="K79" s="118"/>
      <c r="L79" s="119"/>
      <c r="M79" s="119"/>
      <c r="N79" s="119"/>
      <c r="O79" s="119"/>
      <c r="P79" s="120"/>
      <c r="Q79" s="121"/>
      <c r="R79" s="120"/>
      <c r="S79" s="121"/>
      <c r="T79" s="120"/>
      <c r="U79" s="121"/>
      <c r="V79" s="97"/>
      <c r="W79" s="122"/>
      <c r="X79" s="97"/>
      <c r="Z79" s="94"/>
      <c r="AA79" s="151"/>
      <c r="AB79" s="151"/>
    </row>
    <row r="80" customFormat="false" ht="12.75" hidden="false" customHeight="false" outlineLevel="0" collapsed="false">
      <c r="A80" s="0"/>
      <c r="B80" s="198"/>
      <c r="C80" s="123"/>
      <c r="D80" s="118"/>
      <c r="E80" s="118"/>
      <c r="F80" s="125"/>
      <c r="G80" s="125"/>
      <c r="H80" s="115"/>
      <c r="I80" s="126"/>
      <c r="J80" s="118"/>
      <c r="K80" s="118"/>
      <c r="L80" s="119"/>
      <c r="M80" s="119"/>
      <c r="N80" s="119"/>
      <c r="O80" s="119"/>
      <c r="P80" s="120"/>
      <c r="Q80" s="121"/>
      <c r="R80" s="120"/>
      <c r="S80" s="121"/>
      <c r="T80" s="120"/>
      <c r="U80" s="121"/>
      <c r="V80" s="97"/>
      <c r="W80" s="122"/>
      <c r="X80" s="97"/>
      <c r="Z80" s="94"/>
      <c r="AA80" s="151"/>
      <c r="AB80" s="151"/>
    </row>
    <row r="81" customFormat="false" ht="12.75" hidden="false" customHeight="false" outlineLevel="0" collapsed="false">
      <c r="A81" s="0"/>
      <c r="B81" s="198"/>
      <c r="C81" s="123"/>
      <c r="D81" s="118"/>
      <c r="E81" s="118"/>
      <c r="F81" s="125"/>
      <c r="G81" s="125"/>
      <c r="H81" s="115"/>
      <c r="I81" s="126"/>
      <c r="J81" s="118"/>
      <c r="K81" s="118"/>
      <c r="L81" s="119"/>
      <c r="M81" s="119"/>
      <c r="N81" s="119"/>
      <c r="O81" s="119"/>
      <c r="P81" s="120"/>
      <c r="Q81" s="121"/>
      <c r="R81" s="120"/>
      <c r="S81" s="121"/>
      <c r="T81" s="120"/>
      <c r="U81" s="121"/>
      <c r="V81" s="97"/>
      <c r="W81" s="122"/>
      <c r="X81" s="97"/>
      <c r="Z81" s="94"/>
      <c r="AA81" s="151"/>
      <c r="AB81" s="151"/>
    </row>
    <row r="82" customFormat="false" ht="12.75" hidden="false" customHeight="false" outlineLevel="0" collapsed="false">
      <c r="A82" s="0"/>
      <c r="B82" s="198"/>
      <c r="C82" s="123"/>
      <c r="D82" s="118"/>
      <c r="E82" s="118"/>
      <c r="F82" s="125"/>
      <c r="G82" s="125"/>
      <c r="H82" s="115"/>
      <c r="I82" s="126"/>
      <c r="J82" s="118"/>
      <c r="K82" s="118"/>
      <c r="L82" s="119"/>
      <c r="M82" s="119"/>
      <c r="N82" s="119"/>
      <c r="O82" s="119"/>
      <c r="P82" s="120"/>
      <c r="Q82" s="121"/>
      <c r="R82" s="120"/>
      <c r="S82" s="121"/>
      <c r="T82" s="120"/>
      <c r="U82" s="121"/>
      <c r="V82" s="97"/>
      <c r="W82" s="122"/>
      <c r="X82" s="97"/>
      <c r="Z82" s="94"/>
      <c r="AA82" s="151"/>
      <c r="AB82" s="151"/>
    </row>
    <row r="83" customFormat="false" ht="12.75" hidden="false" customHeight="false" outlineLevel="0" collapsed="false">
      <c r="A83" s="0"/>
      <c r="B83" s="198"/>
      <c r="C83" s="152"/>
      <c r="D83" s="153"/>
      <c r="E83" s="153"/>
      <c r="F83" s="154"/>
      <c r="G83" s="154"/>
      <c r="H83" s="155"/>
      <c r="I83" s="156"/>
      <c r="J83" s="153"/>
      <c r="K83" s="153"/>
      <c r="L83" s="157"/>
      <c r="M83" s="157"/>
      <c r="N83" s="157"/>
      <c r="O83" s="157"/>
      <c r="P83" s="158"/>
      <c r="Q83" s="159"/>
      <c r="R83" s="158"/>
      <c r="S83" s="159"/>
      <c r="T83" s="158"/>
      <c r="U83" s="159"/>
      <c r="V83" s="97"/>
      <c r="W83" s="122"/>
      <c r="X83" s="97"/>
      <c r="Z83" s="94"/>
      <c r="AA83" s="127"/>
      <c r="AB83" s="95"/>
    </row>
    <row r="84" s="167" customFormat="true" ht="12.75" hidden="false" customHeight="false" outlineLevel="0" collapsed="false">
      <c r="A84" s="163"/>
      <c r="B84" s="198"/>
      <c r="C84" s="169"/>
      <c r="D84" s="169"/>
      <c r="E84" s="169"/>
      <c r="F84" s="169"/>
      <c r="G84" s="169"/>
      <c r="H84" s="169"/>
      <c r="I84" s="169"/>
      <c r="J84" s="136" t="str">
        <f aca="false">+CONCATENATE("SUMA ",C76)</f>
        <v>SUMA Hores anuals del servei d'escombrada mecànica </v>
      </c>
      <c r="K84" s="136"/>
      <c r="L84" s="137"/>
      <c r="M84" s="137"/>
      <c r="N84" s="137"/>
      <c r="O84" s="137"/>
      <c r="P84" s="141"/>
      <c r="Q84" s="141"/>
      <c r="R84" s="141"/>
      <c r="S84" s="141"/>
      <c r="T84" s="141"/>
      <c r="U84" s="141"/>
      <c r="V84" s="132"/>
      <c r="W84" s="141"/>
      <c r="X84" s="147"/>
      <c r="Y84" s="164"/>
      <c r="Z84" s="163"/>
      <c r="AA84" s="165"/>
      <c r="AB84" s="166"/>
    </row>
    <row r="85" customFormat="false" ht="12.75" hidden="false" customHeight="false" outlineLevel="0" collapsed="false">
      <c r="A85" s="0"/>
      <c r="B85" s="198"/>
      <c r="C85" s="169"/>
      <c r="D85" s="169"/>
      <c r="E85" s="169"/>
      <c r="F85" s="169"/>
      <c r="G85" s="169"/>
      <c r="H85" s="169"/>
      <c r="I85" s="169"/>
      <c r="J85" s="133"/>
      <c r="K85" s="133"/>
      <c r="L85" s="138"/>
      <c r="M85" s="138"/>
      <c r="N85" s="138"/>
      <c r="O85" s="138"/>
      <c r="P85" s="133"/>
      <c r="Q85" s="133"/>
      <c r="R85" s="133"/>
      <c r="S85" s="133"/>
      <c r="T85" s="133"/>
      <c r="U85" s="133"/>
      <c r="V85" s="132"/>
      <c r="W85" s="171"/>
      <c r="X85" s="97"/>
      <c r="Y85" s="162"/>
      <c r="Z85" s="94"/>
      <c r="AA85" s="151"/>
      <c r="AB85" s="151"/>
    </row>
    <row r="86" s="167" customFormat="true" ht="12.75" hidden="false" customHeight="false" outlineLevel="0" collapsed="false">
      <c r="A86" s="163"/>
      <c r="B86" s="198"/>
      <c r="C86" s="139" t="s">
        <v>148</v>
      </c>
      <c r="D86" s="139"/>
      <c r="E86" s="139"/>
      <c r="F86" s="133"/>
      <c r="G86" s="133"/>
      <c r="H86" s="133"/>
      <c r="I86" s="133"/>
      <c r="J86" s="144"/>
      <c r="K86" s="144"/>
      <c r="L86" s="145"/>
      <c r="M86" s="145"/>
      <c r="N86" s="145"/>
      <c r="O86" s="145"/>
      <c r="P86" s="146"/>
      <c r="Q86" s="146"/>
      <c r="R86" s="146"/>
      <c r="S86" s="146"/>
      <c r="T86" s="146"/>
      <c r="U86" s="146"/>
      <c r="V86" s="147"/>
      <c r="W86" s="148"/>
      <c r="X86" s="147"/>
      <c r="Y86" s="164"/>
      <c r="Z86" s="163"/>
      <c r="AA86" s="165"/>
      <c r="AB86" s="166"/>
    </row>
    <row r="87" customFormat="false" ht="12.75" hidden="false" customHeight="false" outlineLevel="0" collapsed="false">
      <c r="A87" s="163"/>
      <c r="B87" s="198"/>
      <c r="C87" s="123"/>
      <c r="D87" s="118"/>
      <c r="E87" s="118"/>
      <c r="F87" s="125"/>
      <c r="G87" s="125"/>
      <c r="H87" s="115"/>
      <c r="I87" s="126"/>
      <c r="J87" s="118"/>
      <c r="K87" s="118"/>
      <c r="L87" s="119"/>
      <c r="M87" s="119"/>
      <c r="N87" s="119"/>
      <c r="O87" s="119"/>
      <c r="P87" s="120"/>
      <c r="Q87" s="121"/>
      <c r="R87" s="120"/>
      <c r="S87" s="121"/>
      <c r="T87" s="120"/>
      <c r="U87" s="121"/>
      <c r="V87" s="97"/>
      <c r="W87" s="122"/>
      <c r="X87" s="147"/>
      <c r="Y87" s="164"/>
      <c r="Z87" s="163"/>
      <c r="AA87" s="165"/>
      <c r="AB87" s="166"/>
    </row>
    <row r="88" customFormat="false" ht="12.75" hidden="false" customHeight="false" outlineLevel="0" collapsed="false">
      <c r="A88" s="163"/>
      <c r="B88" s="198"/>
      <c r="C88" s="123"/>
      <c r="D88" s="118"/>
      <c r="E88" s="118"/>
      <c r="F88" s="125"/>
      <c r="G88" s="125"/>
      <c r="H88" s="115"/>
      <c r="I88" s="126"/>
      <c r="J88" s="118"/>
      <c r="K88" s="118"/>
      <c r="L88" s="119"/>
      <c r="M88" s="119"/>
      <c r="N88" s="119"/>
      <c r="O88" s="119"/>
      <c r="P88" s="120"/>
      <c r="Q88" s="121"/>
      <c r="R88" s="120"/>
      <c r="S88" s="121"/>
      <c r="T88" s="120"/>
      <c r="U88" s="121"/>
      <c r="V88" s="97"/>
      <c r="W88" s="122"/>
      <c r="X88" s="147"/>
      <c r="Y88" s="164"/>
      <c r="Z88" s="163"/>
      <c r="AA88" s="165"/>
      <c r="AB88" s="166"/>
    </row>
    <row r="89" customFormat="false" ht="12.75" hidden="false" customHeight="false" outlineLevel="0" collapsed="false">
      <c r="A89" s="0"/>
      <c r="B89" s="198"/>
      <c r="C89" s="123"/>
      <c r="D89" s="118"/>
      <c r="E89" s="118"/>
      <c r="F89" s="125"/>
      <c r="G89" s="125"/>
      <c r="H89" s="115"/>
      <c r="I89" s="126"/>
      <c r="J89" s="118"/>
      <c r="K89" s="118"/>
      <c r="L89" s="119"/>
      <c r="M89" s="119"/>
      <c r="N89" s="119"/>
      <c r="O89" s="119"/>
      <c r="P89" s="120"/>
      <c r="Q89" s="121"/>
      <c r="R89" s="120"/>
      <c r="S89" s="121"/>
      <c r="T89" s="120"/>
      <c r="U89" s="121"/>
      <c r="V89" s="97"/>
      <c r="W89" s="122"/>
      <c r="X89" s="97"/>
      <c r="Z89" s="94"/>
      <c r="AA89" s="151"/>
      <c r="AB89" s="151"/>
    </row>
    <row r="90" customFormat="false" ht="12.75" hidden="false" customHeight="false" outlineLevel="0" collapsed="false">
      <c r="A90" s="0"/>
      <c r="B90" s="198"/>
      <c r="C90" s="123"/>
      <c r="D90" s="118"/>
      <c r="E90" s="118"/>
      <c r="F90" s="125"/>
      <c r="G90" s="125"/>
      <c r="H90" s="115"/>
      <c r="I90" s="126"/>
      <c r="J90" s="118"/>
      <c r="K90" s="118"/>
      <c r="L90" s="119"/>
      <c r="M90" s="119"/>
      <c r="N90" s="119"/>
      <c r="O90" s="119"/>
      <c r="P90" s="120"/>
      <c r="Q90" s="121"/>
      <c r="R90" s="120"/>
      <c r="S90" s="121"/>
      <c r="T90" s="120"/>
      <c r="U90" s="121"/>
      <c r="V90" s="97"/>
      <c r="W90" s="122"/>
      <c r="X90" s="97"/>
      <c r="Z90" s="94"/>
      <c r="AA90" s="151"/>
      <c r="AB90" s="151"/>
    </row>
    <row r="91" customFormat="false" ht="12.75" hidden="false" customHeight="false" outlineLevel="0" collapsed="false">
      <c r="A91" s="0"/>
      <c r="B91" s="198"/>
      <c r="C91" s="123"/>
      <c r="D91" s="118"/>
      <c r="E91" s="118"/>
      <c r="F91" s="125"/>
      <c r="G91" s="125"/>
      <c r="H91" s="115"/>
      <c r="I91" s="126"/>
      <c r="J91" s="118"/>
      <c r="K91" s="118"/>
      <c r="L91" s="119"/>
      <c r="M91" s="119"/>
      <c r="N91" s="119"/>
      <c r="O91" s="119"/>
      <c r="P91" s="120"/>
      <c r="Q91" s="121"/>
      <c r="R91" s="120"/>
      <c r="S91" s="121"/>
      <c r="T91" s="120"/>
      <c r="U91" s="121"/>
      <c r="V91" s="97"/>
      <c r="W91" s="122"/>
      <c r="X91" s="97"/>
      <c r="Z91" s="94"/>
      <c r="AA91" s="151"/>
      <c r="AB91" s="151"/>
    </row>
    <row r="92" customFormat="false" ht="12.75" hidden="false" customHeight="false" outlineLevel="0" collapsed="false">
      <c r="A92" s="0"/>
      <c r="B92" s="198"/>
      <c r="C92" s="123"/>
      <c r="D92" s="118"/>
      <c r="E92" s="118"/>
      <c r="F92" s="125"/>
      <c r="G92" s="125"/>
      <c r="H92" s="115"/>
      <c r="I92" s="126"/>
      <c r="J92" s="118"/>
      <c r="K92" s="118"/>
      <c r="L92" s="119"/>
      <c r="M92" s="119"/>
      <c r="N92" s="119"/>
      <c r="O92" s="119"/>
      <c r="P92" s="120"/>
      <c r="Q92" s="121"/>
      <c r="R92" s="120"/>
      <c r="S92" s="121"/>
      <c r="T92" s="120"/>
      <c r="U92" s="121"/>
      <c r="V92" s="97"/>
      <c r="W92" s="122"/>
      <c r="X92" s="97"/>
      <c r="Z92" s="94"/>
      <c r="AA92" s="151"/>
      <c r="AB92" s="151"/>
    </row>
    <row r="93" customFormat="false" ht="12.75" hidden="false" customHeight="false" outlineLevel="0" collapsed="false">
      <c r="A93" s="0"/>
      <c r="B93" s="198"/>
      <c r="C93" s="152"/>
      <c r="D93" s="153"/>
      <c r="E93" s="153"/>
      <c r="F93" s="154"/>
      <c r="G93" s="154"/>
      <c r="H93" s="155"/>
      <c r="I93" s="156"/>
      <c r="J93" s="153"/>
      <c r="K93" s="153"/>
      <c r="L93" s="157"/>
      <c r="M93" s="157"/>
      <c r="N93" s="157"/>
      <c r="O93" s="157"/>
      <c r="P93" s="158"/>
      <c r="Q93" s="159"/>
      <c r="R93" s="158"/>
      <c r="S93" s="159"/>
      <c r="T93" s="158"/>
      <c r="U93" s="159"/>
      <c r="V93" s="97"/>
      <c r="W93" s="122"/>
      <c r="X93" s="97"/>
      <c r="Z93" s="94"/>
      <c r="AA93" s="127"/>
      <c r="AB93" s="95"/>
    </row>
    <row r="94" s="167" customFormat="true" ht="12.75" hidden="false" customHeight="false" outlineLevel="0" collapsed="false">
      <c r="A94" s="163"/>
      <c r="B94" s="198"/>
      <c r="C94" s="169"/>
      <c r="D94" s="169"/>
      <c r="E94" s="169"/>
      <c r="F94" s="169"/>
      <c r="G94" s="169"/>
      <c r="H94" s="169"/>
      <c r="I94" s="169"/>
      <c r="J94" s="136" t="str">
        <f aca="false">+CONCATENATE("SUMA ",C86)</f>
        <v>SUMA Hores anuals del servei de neteja d'aigua a pressió</v>
      </c>
      <c r="K94" s="136"/>
      <c r="L94" s="137"/>
      <c r="M94" s="137"/>
      <c r="N94" s="137"/>
      <c r="O94" s="137"/>
      <c r="P94" s="141"/>
      <c r="Q94" s="141"/>
      <c r="R94" s="141"/>
      <c r="S94" s="141"/>
      <c r="T94" s="141"/>
      <c r="U94" s="141"/>
      <c r="V94" s="132"/>
      <c r="W94" s="141"/>
      <c r="X94" s="147"/>
      <c r="Y94" s="164"/>
      <c r="Z94" s="163"/>
      <c r="AA94" s="165"/>
      <c r="AB94" s="166"/>
    </row>
    <row r="95" customFormat="false" ht="12.75" hidden="false" customHeight="false" outlineLevel="0" collapsed="false">
      <c r="A95" s="163"/>
      <c r="B95" s="198"/>
      <c r="C95" s="139" t="s">
        <v>149</v>
      </c>
      <c r="D95" s="139"/>
      <c r="E95" s="139"/>
      <c r="F95" s="133"/>
      <c r="G95" s="133"/>
      <c r="H95" s="133"/>
      <c r="I95" s="133"/>
      <c r="J95" s="144"/>
      <c r="K95" s="144"/>
      <c r="L95" s="145"/>
      <c r="M95" s="145"/>
      <c r="N95" s="145"/>
      <c r="O95" s="145"/>
      <c r="P95" s="146"/>
      <c r="Q95" s="146"/>
      <c r="R95" s="146"/>
      <c r="S95" s="146"/>
      <c r="T95" s="146"/>
      <c r="U95" s="146"/>
      <c r="V95" s="147"/>
      <c r="W95" s="148"/>
      <c r="X95" s="147"/>
      <c r="Y95" s="164"/>
      <c r="Z95" s="163"/>
      <c r="AA95" s="165"/>
      <c r="AB95" s="166"/>
    </row>
    <row r="96" customFormat="false" ht="12.75" hidden="false" customHeight="false" outlineLevel="0" collapsed="false">
      <c r="A96" s="163"/>
      <c r="B96" s="198"/>
      <c r="C96" s="123"/>
      <c r="D96" s="118"/>
      <c r="E96" s="118"/>
      <c r="F96" s="125"/>
      <c r="G96" s="125"/>
      <c r="H96" s="115"/>
      <c r="I96" s="126"/>
      <c r="J96" s="118"/>
      <c r="K96" s="118"/>
      <c r="L96" s="119"/>
      <c r="M96" s="119"/>
      <c r="N96" s="119"/>
      <c r="O96" s="119"/>
      <c r="P96" s="120"/>
      <c r="Q96" s="121"/>
      <c r="R96" s="120"/>
      <c r="S96" s="121"/>
      <c r="T96" s="120"/>
      <c r="U96" s="121"/>
      <c r="V96" s="97"/>
      <c r="W96" s="122"/>
      <c r="X96" s="147"/>
      <c r="Y96" s="164"/>
      <c r="Z96" s="163"/>
      <c r="AA96" s="165"/>
      <c r="AB96" s="166"/>
    </row>
    <row r="97" customFormat="false" ht="12.75" hidden="false" customHeight="false" outlineLevel="0" collapsed="false">
      <c r="A97" s="163"/>
      <c r="B97" s="198"/>
      <c r="C97" s="123"/>
      <c r="D97" s="118"/>
      <c r="E97" s="118"/>
      <c r="F97" s="125"/>
      <c r="G97" s="125"/>
      <c r="H97" s="115"/>
      <c r="I97" s="126"/>
      <c r="J97" s="118"/>
      <c r="K97" s="118"/>
      <c r="L97" s="119"/>
      <c r="M97" s="119"/>
      <c r="N97" s="119"/>
      <c r="O97" s="119"/>
      <c r="P97" s="120"/>
      <c r="Q97" s="121"/>
      <c r="R97" s="120"/>
      <c r="S97" s="121"/>
      <c r="T97" s="120"/>
      <c r="U97" s="121"/>
      <c r="V97" s="97"/>
      <c r="W97" s="122"/>
      <c r="X97" s="147"/>
      <c r="Y97" s="164"/>
      <c r="Z97" s="163"/>
      <c r="AA97" s="165"/>
      <c r="AB97" s="166"/>
    </row>
    <row r="98" customFormat="false" ht="12.75" hidden="false" customHeight="false" outlineLevel="0" collapsed="false">
      <c r="A98" s="0"/>
      <c r="B98" s="198"/>
      <c r="C98" s="123"/>
      <c r="D98" s="118"/>
      <c r="E98" s="118"/>
      <c r="F98" s="125"/>
      <c r="G98" s="125"/>
      <c r="H98" s="115"/>
      <c r="I98" s="126"/>
      <c r="J98" s="118"/>
      <c r="K98" s="118"/>
      <c r="L98" s="119"/>
      <c r="M98" s="119"/>
      <c r="N98" s="119"/>
      <c r="O98" s="119"/>
      <c r="P98" s="120"/>
      <c r="Q98" s="121"/>
      <c r="R98" s="120"/>
      <c r="S98" s="121"/>
      <c r="T98" s="120"/>
      <c r="U98" s="121"/>
      <c r="V98" s="97"/>
      <c r="W98" s="122"/>
      <c r="X98" s="97"/>
      <c r="Z98" s="94"/>
      <c r="AA98" s="151"/>
      <c r="AB98" s="151"/>
    </row>
    <row r="99" customFormat="false" ht="12.75" hidden="false" customHeight="false" outlineLevel="0" collapsed="false">
      <c r="A99" s="0"/>
      <c r="B99" s="198"/>
      <c r="C99" s="123"/>
      <c r="D99" s="118"/>
      <c r="E99" s="118"/>
      <c r="F99" s="125"/>
      <c r="G99" s="125"/>
      <c r="H99" s="115"/>
      <c r="I99" s="126"/>
      <c r="J99" s="118"/>
      <c r="K99" s="118"/>
      <c r="L99" s="119"/>
      <c r="M99" s="119"/>
      <c r="N99" s="119"/>
      <c r="O99" s="119"/>
      <c r="P99" s="120"/>
      <c r="Q99" s="121"/>
      <c r="R99" s="120"/>
      <c r="S99" s="121"/>
      <c r="T99" s="120"/>
      <c r="U99" s="121"/>
      <c r="V99" s="97"/>
      <c r="W99" s="122"/>
      <c r="X99" s="97"/>
      <c r="Z99" s="94"/>
      <c r="AA99" s="151"/>
      <c r="AB99" s="151"/>
    </row>
    <row r="100" customFormat="false" ht="12.75" hidden="false" customHeight="false" outlineLevel="0" collapsed="false">
      <c r="A100" s="0"/>
      <c r="B100" s="198"/>
      <c r="C100" s="123"/>
      <c r="D100" s="118"/>
      <c r="E100" s="118"/>
      <c r="F100" s="125"/>
      <c r="G100" s="125"/>
      <c r="H100" s="115"/>
      <c r="I100" s="126"/>
      <c r="J100" s="118"/>
      <c r="K100" s="118"/>
      <c r="L100" s="119"/>
      <c r="M100" s="119"/>
      <c r="N100" s="119"/>
      <c r="O100" s="119"/>
      <c r="P100" s="120"/>
      <c r="Q100" s="121"/>
      <c r="R100" s="120"/>
      <c r="S100" s="121"/>
      <c r="T100" s="120"/>
      <c r="U100" s="121"/>
      <c r="V100" s="97"/>
      <c r="W100" s="122"/>
      <c r="X100" s="97"/>
      <c r="Z100" s="94"/>
      <c r="AA100" s="151"/>
      <c r="AB100" s="151"/>
    </row>
    <row r="101" customFormat="false" ht="12.75" hidden="false" customHeight="false" outlineLevel="0" collapsed="false">
      <c r="A101" s="0"/>
      <c r="B101" s="198"/>
      <c r="C101" s="123"/>
      <c r="D101" s="118"/>
      <c r="E101" s="118"/>
      <c r="F101" s="125"/>
      <c r="G101" s="125"/>
      <c r="H101" s="115"/>
      <c r="I101" s="126"/>
      <c r="J101" s="118"/>
      <c r="K101" s="118"/>
      <c r="L101" s="119"/>
      <c r="M101" s="119"/>
      <c r="N101" s="119"/>
      <c r="O101" s="119"/>
      <c r="P101" s="120"/>
      <c r="Q101" s="121"/>
      <c r="R101" s="120"/>
      <c r="S101" s="121"/>
      <c r="T101" s="120"/>
      <c r="U101" s="121"/>
      <c r="V101" s="97"/>
      <c r="W101" s="122"/>
      <c r="X101" s="97"/>
      <c r="Z101" s="94"/>
      <c r="AA101" s="151"/>
      <c r="AB101" s="151"/>
    </row>
    <row r="102" customFormat="false" ht="12.75" hidden="false" customHeight="false" outlineLevel="0" collapsed="false">
      <c r="A102" s="0"/>
      <c r="B102" s="198"/>
      <c r="C102" s="152"/>
      <c r="D102" s="153"/>
      <c r="E102" s="153"/>
      <c r="F102" s="154"/>
      <c r="G102" s="154"/>
      <c r="H102" s="155"/>
      <c r="I102" s="156"/>
      <c r="J102" s="153"/>
      <c r="K102" s="153"/>
      <c r="L102" s="157"/>
      <c r="M102" s="157"/>
      <c r="N102" s="157"/>
      <c r="O102" s="157"/>
      <c r="P102" s="158"/>
      <c r="Q102" s="159"/>
      <c r="R102" s="158"/>
      <c r="S102" s="159"/>
      <c r="T102" s="158"/>
      <c r="U102" s="159"/>
      <c r="V102" s="97"/>
      <c r="W102" s="122"/>
      <c r="X102" s="97"/>
      <c r="Z102" s="94"/>
      <c r="AA102" s="127"/>
      <c r="AB102" s="95"/>
    </row>
    <row r="103" s="167" customFormat="true" ht="12.75" hidden="false" customHeight="false" outlineLevel="0" collapsed="false">
      <c r="A103" s="163"/>
      <c r="B103" s="198"/>
      <c r="C103" s="169"/>
      <c r="D103" s="169"/>
      <c r="E103" s="169"/>
      <c r="F103" s="169"/>
      <c r="G103" s="169"/>
      <c r="H103" s="169"/>
      <c r="I103" s="169"/>
      <c r="J103" s="136" t="str">
        <f aca="false">+CONCATENATE("SUMA ",C95)</f>
        <v>SUMA Hores anuals del servei de neteja de manteniment (manual)</v>
      </c>
      <c r="K103" s="136"/>
      <c r="L103" s="137"/>
      <c r="M103" s="137"/>
      <c r="N103" s="137"/>
      <c r="O103" s="137"/>
      <c r="P103" s="141"/>
      <c r="Q103" s="141"/>
      <c r="R103" s="141"/>
      <c r="S103" s="141"/>
      <c r="T103" s="141"/>
      <c r="U103" s="141"/>
      <c r="V103" s="132"/>
      <c r="W103" s="141"/>
      <c r="X103" s="147"/>
      <c r="Y103" s="164"/>
      <c r="Z103" s="163"/>
      <c r="AA103" s="165"/>
      <c r="AB103" s="166"/>
    </row>
    <row r="104" customFormat="false" ht="12.75" hidden="false" customHeight="false" outlineLevel="0" collapsed="false">
      <c r="A104" s="0"/>
      <c r="B104" s="198"/>
      <c r="C104" s="169"/>
      <c r="D104" s="169"/>
      <c r="E104" s="169"/>
      <c r="F104" s="169"/>
      <c r="G104" s="169"/>
      <c r="H104" s="169"/>
      <c r="I104" s="169"/>
      <c r="J104" s="133"/>
      <c r="K104" s="133"/>
      <c r="L104" s="138"/>
      <c r="M104" s="138"/>
      <c r="N104" s="138"/>
      <c r="O104" s="138"/>
      <c r="P104" s="133"/>
      <c r="Q104" s="133"/>
      <c r="R104" s="133"/>
      <c r="S104" s="133"/>
      <c r="T104" s="133"/>
      <c r="U104" s="133"/>
      <c r="V104" s="132"/>
      <c r="W104" s="171"/>
      <c r="X104" s="97"/>
      <c r="Y104" s="162"/>
      <c r="Z104" s="94"/>
      <c r="AA104" s="151"/>
      <c r="AB104" s="151"/>
    </row>
    <row r="105" s="167" customFormat="true" ht="12.75" hidden="false" customHeight="false" outlineLevel="0" collapsed="false">
      <c r="A105" s="163"/>
      <c r="B105" s="198"/>
      <c r="C105" s="139" t="s">
        <v>150</v>
      </c>
      <c r="D105" s="139"/>
      <c r="E105" s="139"/>
      <c r="F105" s="133"/>
      <c r="G105" s="133"/>
      <c r="H105" s="133"/>
      <c r="I105" s="133"/>
      <c r="J105" s="144"/>
      <c r="K105" s="144"/>
      <c r="L105" s="145"/>
      <c r="M105" s="145"/>
      <c r="N105" s="145"/>
      <c r="O105" s="145"/>
      <c r="P105" s="146"/>
      <c r="Q105" s="146"/>
      <c r="R105" s="146"/>
      <c r="S105" s="146"/>
      <c r="T105" s="146"/>
      <c r="U105" s="146"/>
      <c r="V105" s="147"/>
      <c r="W105" s="148"/>
      <c r="X105" s="147"/>
      <c r="Y105" s="164"/>
      <c r="Z105" s="163"/>
      <c r="AA105" s="165"/>
      <c r="AB105" s="166"/>
    </row>
    <row r="106" customFormat="false" ht="12.75" hidden="false" customHeight="false" outlineLevel="0" collapsed="false">
      <c r="A106" s="163"/>
      <c r="B106" s="198"/>
      <c r="C106" s="123"/>
      <c r="D106" s="118"/>
      <c r="E106" s="118"/>
      <c r="F106" s="125"/>
      <c r="G106" s="125"/>
      <c r="H106" s="115"/>
      <c r="I106" s="126"/>
      <c r="J106" s="118"/>
      <c r="K106" s="118"/>
      <c r="L106" s="119"/>
      <c r="M106" s="119"/>
      <c r="N106" s="119"/>
      <c r="O106" s="119"/>
      <c r="P106" s="120"/>
      <c r="Q106" s="121"/>
      <c r="R106" s="120"/>
      <c r="S106" s="121"/>
      <c r="T106" s="120"/>
      <c r="U106" s="121"/>
      <c r="V106" s="97"/>
      <c r="W106" s="122"/>
      <c r="X106" s="147"/>
      <c r="Y106" s="164"/>
      <c r="Z106" s="163"/>
      <c r="AA106" s="165"/>
      <c r="AB106" s="166"/>
    </row>
    <row r="107" customFormat="false" ht="12.75" hidden="false" customHeight="false" outlineLevel="0" collapsed="false">
      <c r="A107" s="163"/>
      <c r="B107" s="198"/>
      <c r="C107" s="123"/>
      <c r="D107" s="118"/>
      <c r="E107" s="118"/>
      <c r="F107" s="125"/>
      <c r="G107" s="125"/>
      <c r="H107" s="115"/>
      <c r="I107" s="126"/>
      <c r="J107" s="118"/>
      <c r="K107" s="118"/>
      <c r="L107" s="119"/>
      <c r="M107" s="119"/>
      <c r="N107" s="119"/>
      <c r="O107" s="119"/>
      <c r="P107" s="120"/>
      <c r="Q107" s="121"/>
      <c r="R107" s="120"/>
      <c r="S107" s="121"/>
      <c r="T107" s="120"/>
      <c r="U107" s="121"/>
      <c r="V107" s="97"/>
      <c r="W107" s="122"/>
      <c r="X107" s="147"/>
      <c r="Y107" s="164"/>
      <c r="Z107" s="163"/>
      <c r="AA107" s="165"/>
      <c r="AB107" s="166"/>
    </row>
    <row r="108" customFormat="false" ht="12.75" hidden="false" customHeight="false" outlineLevel="0" collapsed="false">
      <c r="A108" s="0"/>
      <c r="B108" s="198"/>
      <c r="C108" s="123"/>
      <c r="D108" s="118"/>
      <c r="E108" s="118"/>
      <c r="F108" s="125"/>
      <c r="G108" s="125"/>
      <c r="H108" s="115"/>
      <c r="I108" s="126"/>
      <c r="J108" s="118"/>
      <c r="K108" s="118"/>
      <c r="L108" s="119"/>
      <c r="M108" s="119"/>
      <c r="N108" s="119"/>
      <c r="O108" s="119"/>
      <c r="P108" s="120"/>
      <c r="Q108" s="121"/>
      <c r="R108" s="120"/>
      <c r="S108" s="121"/>
      <c r="T108" s="120"/>
      <c r="U108" s="121"/>
      <c r="V108" s="97"/>
      <c r="W108" s="122"/>
      <c r="X108" s="97"/>
      <c r="Z108" s="94"/>
      <c r="AA108" s="151"/>
      <c r="AB108" s="151"/>
    </row>
    <row r="109" customFormat="false" ht="12.75" hidden="false" customHeight="false" outlineLevel="0" collapsed="false">
      <c r="A109" s="0"/>
      <c r="B109" s="198"/>
      <c r="C109" s="123"/>
      <c r="D109" s="118"/>
      <c r="E109" s="118"/>
      <c r="F109" s="125"/>
      <c r="G109" s="125"/>
      <c r="H109" s="115"/>
      <c r="I109" s="126"/>
      <c r="J109" s="118"/>
      <c r="K109" s="118"/>
      <c r="L109" s="119"/>
      <c r="M109" s="119"/>
      <c r="N109" s="119"/>
      <c r="O109" s="119"/>
      <c r="P109" s="120"/>
      <c r="Q109" s="121"/>
      <c r="R109" s="120"/>
      <c r="S109" s="121"/>
      <c r="T109" s="120"/>
      <c r="U109" s="121"/>
      <c r="V109" s="97"/>
      <c r="W109" s="122"/>
      <c r="X109" s="97"/>
      <c r="Z109" s="94"/>
      <c r="AA109" s="151"/>
      <c r="AB109" s="151"/>
    </row>
    <row r="110" customFormat="false" ht="12.75" hidden="false" customHeight="false" outlineLevel="0" collapsed="false">
      <c r="A110" s="0"/>
      <c r="B110" s="198"/>
      <c r="C110" s="123"/>
      <c r="D110" s="118"/>
      <c r="E110" s="118"/>
      <c r="F110" s="125"/>
      <c r="G110" s="125"/>
      <c r="H110" s="115"/>
      <c r="I110" s="126"/>
      <c r="J110" s="118"/>
      <c r="K110" s="118"/>
      <c r="L110" s="119"/>
      <c r="M110" s="119"/>
      <c r="N110" s="119"/>
      <c r="O110" s="119"/>
      <c r="P110" s="120"/>
      <c r="Q110" s="121"/>
      <c r="R110" s="120"/>
      <c r="S110" s="121"/>
      <c r="T110" s="120"/>
      <c r="U110" s="121"/>
      <c r="V110" s="97"/>
      <c r="W110" s="122"/>
      <c r="X110" s="97"/>
      <c r="Z110" s="94"/>
      <c r="AA110" s="151"/>
      <c r="AB110" s="151"/>
    </row>
    <row r="111" customFormat="false" ht="12.75" hidden="false" customHeight="false" outlineLevel="0" collapsed="false">
      <c r="A111" s="0"/>
      <c r="B111" s="198"/>
      <c r="C111" s="123"/>
      <c r="D111" s="118"/>
      <c r="E111" s="118"/>
      <c r="F111" s="125"/>
      <c r="G111" s="125"/>
      <c r="H111" s="115"/>
      <c r="I111" s="126"/>
      <c r="J111" s="118"/>
      <c r="K111" s="118"/>
      <c r="L111" s="119"/>
      <c r="M111" s="119"/>
      <c r="N111" s="119"/>
      <c r="O111" s="119"/>
      <c r="P111" s="120"/>
      <c r="Q111" s="121"/>
      <c r="R111" s="120"/>
      <c r="S111" s="121"/>
      <c r="T111" s="120"/>
      <c r="U111" s="121"/>
      <c r="V111" s="97"/>
      <c r="W111" s="122"/>
      <c r="X111" s="97"/>
      <c r="Z111" s="94"/>
      <c r="AA111" s="151"/>
      <c r="AB111" s="151"/>
    </row>
    <row r="112" customFormat="false" ht="12.75" hidden="false" customHeight="false" outlineLevel="0" collapsed="false">
      <c r="A112" s="0"/>
      <c r="B112" s="198"/>
      <c r="C112" s="152"/>
      <c r="D112" s="153"/>
      <c r="E112" s="153"/>
      <c r="F112" s="154"/>
      <c r="G112" s="154"/>
      <c r="H112" s="155"/>
      <c r="I112" s="156"/>
      <c r="J112" s="153"/>
      <c r="K112" s="153"/>
      <c r="L112" s="157"/>
      <c r="M112" s="157"/>
      <c r="N112" s="157"/>
      <c r="O112" s="157"/>
      <c r="P112" s="158"/>
      <c r="Q112" s="159"/>
      <c r="R112" s="158"/>
      <c r="S112" s="159"/>
      <c r="T112" s="158"/>
      <c r="U112" s="159"/>
      <c r="V112" s="97"/>
      <c r="W112" s="122"/>
      <c r="X112" s="97"/>
      <c r="Z112" s="94"/>
      <c r="AA112" s="127"/>
      <c r="AB112" s="95"/>
    </row>
    <row r="113" s="167" customFormat="true" ht="12.75" hidden="false" customHeight="false" outlineLevel="0" collapsed="false">
      <c r="A113" s="163"/>
      <c r="B113" s="198"/>
      <c r="C113" s="169"/>
      <c r="D113" s="169"/>
      <c r="E113" s="169"/>
      <c r="F113" s="169"/>
      <c r="G113" s="169"/>
      <c r="H113" s="169"/>
      <c r="I113" s="169"/>
      <c r="J113" s="136" t="str">
        <f aca="false">+CONCATENATE("SUMA ",C105)</f>
        <v>SUMA Hores anuals del servei de neteja de manteniment (vehicle)</v>
      </c>
      <c r="K113" s="136"/>
      <c r="L113" s="137"/>
      <c r="M113" s="137"/>
      <c r="N113" s="137"/>
      <c r="O113" s="137"/>
      <c r="P113" s="141"/>
      <c r="Q113" s="141"/>
      <c r="R113" s="141"/>
      <c r="S113" s="141"/>
      <c r="T113" s="141"/>
      <c r="U113" s="141"/>
      <c r="V113" s="132"/>
      <c r="W113" s="141"/>
      <c r="X113" s="147"/>
      <c r="Y113" s="164"/>
      <c r="Z113" s="163"/>
      <c r="AA113" s="165"/>
      <c r="AB113" s="166"/>
    </row>
    <row r="114" customFormat="false" ht="12.75" hidden="false" customHeight="false" outlineLevel="0" collapsed="false">
      <c r="A114" s="0"/>
      <c r="B114" s="198"/>
      <c r="C114" s="169"/>
      <c r="D114" s="169"/>
      <c r="E114" s="169"/>
      <c r="F114" s="169"/>
      <c r="G114" s="169"/>
      <c r="H114" s="169"/>
      <c r="I114" s="169"/>
      <c r="J114" s="133"/>
      <c r="K114" s="133"/>
      <c r="L114" s="138"/>
      <c r="M114" s="138"/>
      <c r="N114" s="138"/>
      <c r="O114" s="138"/>
      <c r="P114" s="133"/>
      <c r="Q114" s="133"/>
      <c r="R114" s="133"/>
      <c r="S114" s="133"/>
      <c r="T114" s="133"/>
      <c r="U114" s="133"/>
      <c r="V114" s="132"/>
      <c r="W114" s="171"/>
      <c r="X114" s="97"/>
      <c r="Y114" s="162"/>
      <c r="Z114" s="94"/>
      <c r="AA114" s="151"/>
      <c r="AB114" s="151"/>
    </row>
    <row r="115" s="167" customFormat="true" ht="12.75" hidden="false" customHeight="false" outlineLevel="0" collapsed="false">
      <c r="A115" s="163"/>
      <c r="B115" s="198"/>
      <c r="C115" s="139" t="s">
        <v>151</v>
      </c>
      <c r="D115" s="139"/>
      <c r="E115" s="139"/>
      <c r="F115" s="133"/>
      <c r="G115" s="133"/>
      <c r="H115" s="133"/>
      <c r="I115" s="133"/>
      <c r="J115" s="144"/>
      <c r="K115" s="144"/>
      <c r="L115" s="145"/>
      <c r="M115" s="145"/>
      <c r="N115" s="145"/>
      <c r="O115" s="145"/>
      <c r="P115" s="146"/>
      <c r="Q115" s="146"/>
      <c r="R115" s="146"/>
      <c r="S115" s="146"/>
      <c r="T115" s="146"/>
      <c r="U115" s="146"/>
      <c r="V115" s="147"/>
      <c r="W115" s="148"/>
      <c r="X115" s="147"/>
      <c r="Y115" s="164"/>
      <c r="Z115" s="163"/>
      <c r="AA115" s="165"/>
      <c r="AB115" s="166"/>
    </row>
    <row r="116" customFormat="false" ht="12.75" hidden="false" customHeight="false" outlineLevel="0" collapsed="false">
      <c r="A116" s="163"/>
      <c r="B116" s="198"/>
      <c r="C116" s="123"/>
      <c r="D116" s="118"/>
      <c r="E116" s="118"/>
      <c r="F116" s="125"/>
      <c r="G116" s="125"/>
      <c r="H116" s="115"/>
      <c r="I116" s="126"/>
      <c r="J116" s="118"/>
      <c r="K116" s="118"/>
      <c r="L116" s="119"/>
      <c r="M116" s="119"/>
      <c r="N116" s="119"/>
      <c r="O116" s="119"/>
      <c r="P116" s="120"/>
      <c r="Q116" s="121"/>
      <c r="R116" s="120"/>
      <c r="S116" s="121"/>
      <c r="T116" s="120"/>
      <c r="U116" s="121"/>
      <c r="V116" s="97"/>
      <c r="W116" s="122"/>
      <c r="X116" s="147"/>
      <c r="Y116" s="164"/>
      <c r="Z116" s="163"/>
      <c r="AA116" s="165"/>
      <c r="AB116" s="166"/>
    </row>
    <row r="117" customFormat="false" ht="12.75" hidden="false" customHeight="false" outlineLevel="0" collapsed="false">
      <c r="A117" s="163"/>
      <c r="B117" s="198"/>
      <c r="C117" s="123"/>
      <c r="D117" s="118"/>
      <c r="E117" s="118"/>
      <c r="F117" s="125"/>
      <c r="G117" s="125"/>
      <c r="H117" s="115"/>
      <c r="I117" s="126"/>
      <c r="J117" s="118"/>
      <c r="K117" s="118"/>
      <c r="L117" s="119"/>
      <c r="M117" s="119"/>
      <c r="N117" s="119"/>
      <c r="O117" s="119"/>
      <c r="P117" s="120"/>
      <c r="Q117" s="121"/>
      <c r="R117" s="120"/>
      <c r="S117" s="121"/>
      <c r="T117" s="120"/>
      <c r="U117" s="121"/>
      <c r="V117" s="97"/>
      <c r="W117" s="122"/>
      <c r="X117" s="147"/>
      <c r="Y117" s="164"/>
      <c r="Z117" s="163"/>
      <c r="AA117" s="165"/>
      <c r="AB117" s="166"/>
    </row>
    <row r="118" customFormat="false" ht="12.75" hidden="false" customHeight="false" outlineLevel="0" collapsed="false">
      <c r="A118" s="0"/>
      <c r="B118" s="198"/>
      <c r="C118" s="123"/>
      <c r="D118" s="118"/>
      <c r="E118" s="118"/>
      <c r="F118" s="125"/>
      <c r="G118" s="125"/>
      <c r="H118" s="115"/>
      <c r="I118" s="126"/>
      <c r="J118" s="118"/>
      <c r="K118" s="118"/>
      <c r="L118" s="119"/>
      <c r="M118" s="119"/>
      <c r="N118" s="119"/>
      <c r="O118" s="119"/>
      <c r="P118" s="120"/>
      <c r="Q118" s="121"/>
      <c r="R118" s="120"/>
      <c r="S118" s="121"/>
      <c r="T118" s="120"/>
      <c r="U118" s="121"/>
      <c r="V118" s="97"/>
      <c r="W118" s="122"/>
      <c r="X118" s="97"/>
      <c r="Z118" s="94"/>
      <c r="AA118" s="151"/>
      <c r="AB118" s="151"/>
    </row>
    <row r="119" customFormat="false" ht="13.5" hidden="false" customHeight="true" outlineLevel="0" collapsed="false">
      <c r="A119" s="0"/>
      <c r="B119" s="198"/>
      <c r="C119" s="123"/>
      <c r="D119" s="118"/>
      <c r="E119" s="118"/>
      <c r="F119" s="125"/>
      <c r="G119" s="125"/>
      <c r="H119" s="115"/>
      <c r="I119" s="126"/>
      <c r="J119" s="118"/>
      <c r="K119" s="118"/>
      <c r="L119" s="119"/>
      <c r="M119" s="119"/>
      <c r="N119" s="119"/>
      <c r="O119" s="119"/>
      <c r="P119" s="120"/>
      <c r="Q119" s="121"/>
      <c r="R119" s="120"/>
      <c r="S119" s="121"/>
      <c r="T119" s="120"/>
      <c r="U119" s="121"/>
      <c r="V119" s="97"/>
      <c r="W119" s="122"/>
      <c r="X119" s="97"/>
      <c r="Z119" s="94"/>
      <c r="AA119" s="151"/>
      <c r="AB119" s="151"/>
    </row>
    <row r="120" customFormat="false" ht="12.75" hidden="false" customHeight="false" outlineLevel="0" collapsed="false">
      <c r="A120" s="0"/>
      <c r="B120" s="198"/>
      <c r="C120" s="123"/>
      <c r="D120" s="118"/>
      <c r="E120" s="118"/>
      <c r="F120" s="125"/>
      <c r="G120" s="125"/>
      <c r="H120" s="115"/>
      <c r="I120" s="126"/>
      <c r="J120" s="118"/>
      <c r="K120" s="118"/>
      <c r="L120" s="119"/>
      <c r="M120" s="119"/>
      <c r="N120" s="119"/>
      <c r="O120" s="119"/>
      <c r="P120" s="120"/>
      <c r="Q120" s="121"/>
      <c r="R120" s="120"/>
      <c r="S120" s="121"/>
      <c r="T120" s="120"/>
      <c r="U120" s="121"/>
      <c r="V120" s="97"/>
      <c r="W120" s="122"/>
      <c r="X120" s="97"/>
      <c r="Z120" s="94"/>
      <c r="AA120" s="151"/>
      <c r="AB120" s="151"/>
    </row>
    <row r="121" customFormat="false" ht="12.75" hidden="false" customHeight="false" outlineLevel="0" collapsed="false">
      <c r="A121" s="0"/>
      <c r="B121" s="198"/>
      <c r="C121" s="123"/>
      <c r="D121" s="118"/>
      <c r="E121" s="118"/>
      <c r="F121" s="125"/>
      <c r="G121" s="125"/>
      <c r="H121" s="115"/>
      <c r="I121" s="126"/>
      <c r="J121" s="118"/>
      <c r="K121" s="118"/>
      <c r="L121" s="119"/>
      <c r="M121" s="119"/>
      <c r="N121" s="119"/>
      <c r="O121" s="119"/>
      <c r="P121" s="120"/>
      <c r="Q121" s="121"/>
      <c r="R121" s="120"/>
      <c r="S121" s="121"/>
      <c r="T121" s="120"/>
      <c r="U121" s="121"/>
      <c r="V121" s="97"/>
      <c r="W121" s="122"/>
      <c r="X121" s="97"/>
      <c r="Z121" s="94"/>
      <c r="AA121" s="151"/>
      <c r="AB121" s="151"/>
    </row>
    <row r="122" customFormat="false" ht="12.75" hidden="false" customHeight="false" outlineLevel="0" collapsed="false">
      <c r="A122" s="0"/>
      <c r="B122" s="198"/>
      <c r="C122" s="152"/>
      <c r="D122" s="153"/>
      <c r="E122" s="153"/>
      <c r="F122" s="154"/>
      <c r="G122" s="154"/>
      <c r="H122" s="155"/>
      <c r="I122" s="156"/>
      <c r="J122" s="153"/>
      <c r="K122" s="153"/>
      <c r="L122" s="157"/>
      <c r="M122" s="157"/>
      <c r="N122" s="157"/>
      <c r="O122" s="157"/>
      <c r="P122" s="158"/>
      <c r="Q122" s="159"/>
      <c r="R122" s="158"/>
      <c r="S122" s="159"/>
      <c r="T122" s="158"/>
      <c r="U122" s="159"/>
      <c r="V122" s="97"/>
      <c r="W122" s="122"/>
      <c r="X122" s="97"/>
      <c r="Z122" s="94"/>
      <c r="AA122" s="127"/>
      <c r="AB122" s="95"/>
    </row>
    <row r="123" s="167" customFormat="true" ht="12.75" hidden="false" customHeight="false" outlineLevel="0" collapsed="false">
      <c r="A123" s="163"/>
      <c r="B123" s="198"/>
      <c r="C123" s="169"/>
      <c r="D123" s="169"/>
      <c r="E123" s="169"/>
      <c r="F123" s="169"/>
      <c r="G123" s="169"/>
      <c r="H123" s="169"/>
      <c r="I123" s="169"/>
      <c r="J123" s="136" t="str">
        <f aca="false">+CONCATENATE("SUMA ",C115)</f>
        <v>SUMA Recollida abandonats i altres</v>
      </c>
      <c r="K123" s="136"/>
      <c r="L123" s="137"/>
      <c r="M123" s="137"/>
      <c r="N123" s="137"/>
      <c r="O123" s="137"/>
      <c r="P123" s="141"/>
      <c r="Q123" s="141"/>
      <c r="R123" s="141"/>
      <c r="S123" s="141"/>
      <c r="T123" s="141"/>
      <c r="U123" s="141"/>
      <c r="V123" s="132"/>
      <c r="W123" s="141"/>
      <c r="X123" s="147"/>
      <c r="Y123" s="164"/>
      <c r="Z123" s="163"/>
      <c r="AA123" s="165"/>
      <c r="AB123" s="166"/>
    </row>
    <row r="124" customFormat="false" ht="12.75" hidden="false" customHeight="false" outlineLevel="0" collapsed="false">
      <c r="A124" s="0"/>
      <c r="B124" s="198"/>
      <c r="C124" s="169"/>
      <c r="D124" s="169"/>
      <c r="E124" s="169"/>
      <c r="F124" s="169"/>
      <c r="G124" s="169"/>
      <c r="H124" s="169"/>
      <c r="I124" s="169"/>
      <c r="J124" s="133"/>
      <c r="K124" s="133"/>
      <c r="L124" s="138"/>
      <c r="M124" s="138"/>
      <c r="N124" s="138"/>
      <c r="O124" s="138"/>
      <c r="P124" s="133"/>
      <c r="Q124" s="133"/>
      <c r="R124" s="133"/>
      <c r="S124" s="133"/>
      <c r="T124" s="133"/>
      <c r="U124" s="133"/>
      <c r="V124" s="132"/>
      <c r="W124" s="171"/>
      <c r="X124" s="97"/>
      <c r="Y124" s="162"/>
      <c r="Z124" s="94"/>
      <c r="AA124" s="151"/>
      <c r="AB124" s="151"/>
    </row>
    <row r="125" s="167" customFormat="true" ht="12.75" hidden="false" customHeight="false" outlineLevel="0" collapsed="false">
      <c r="A125" s="163"/>
      <c r="B125" s="198"/>
      <c r="C125" s="139"/>
      <c r="D125" s="139"/>
      <c r="E125" s="139"/>
      <c r="F125" s="133"/>
      <c r="G125" s="133"/>
      <c r="H125" s="133"/>
      <c r="I125" s="133"/>
      <c r="J125" s="144"/>
      <c r="K125" s="144"/>
      <c r="L125" s="145"/>
      <c r="M125" s="145"/>
      <c r="N125" s="145"/>
      <c r="O125" s="145"/>
      <c r="P125" s="146"/>
      <c r="Q125" s="146"/>
      <c r="R125" s="146"/>
      <c r="S125" s="146"/>
      <c r="T125" s="146"/>
      <c r="U125" s="146"/>
      <c r="V125" s="147"/>
      <c r="W125" s="148"/>
      <c r="X125" s="147"/>
      <c r="Y125" s="164"/>
      <c r="Z125" s="163"/>
      <c r="AA125" s="165"/>
      <c r="AB125" s="166"/>
    </row>
    <row r="126" customFormat="false" ht="12.75" hidden="false" customHeight="false" outlineLevel="0" collapsed="false">
      <c r="A126" s="163"/>
      <c r="B126" s="198"/>
      <c r="C126" s="123"/>
      <c r="D126" s="118"/>
      <c r="E126" s="118"/>
      <c r="F126" s="125"/>
      <c r="G126" s="125"/>
      <c r="H126" s="115"/>
      <c r="I126" s="126"/>
      <c r="J126" s="118"/>
      <c r="K126" s="118"/>
      <c r="L126" s="119"/>
      <c r="M126" s="119"/>
      <c r="N126" s="119"/>
      <c r="O126" s="119"/>
      <c r="P126" s="120"/>
      <c r="Q126" s="121"/>
      <c r="R126" s="120"/>
      <c r="S126" s="121"/>
      <c r="T126" s="120"/>
      <c r="U126" s="121"/>
      <c r="V126" s="97"/>
      <c r="W126" s="122"/>
      <c r="X126" s="147"/>
      <c r="Y126" s="164"/>
      <c r="Z126" s="163"/>
      <c r="AA126" s="165"/>
      <c r="AB126" s="166"/>
    </row>
    <row r="127" customFormat="false" ht="12.75" hidden="false" customHeight="false" outlineLevel="0" collapsed="false">
      <c r="A127" s="163"/>
      <c r="B127" s="198"/>
      <c r="C127" s="123"/>
      <c r="D127" s="118"/>
      <c r="E127" s="118"/>
      <c r="F127" s="125"/>
      <c r="G127" s="125"/>
      <c r="H127" s="115"/>
      <c r="I127" s="126"/>
      <c r="J127" s="118"/>
      <c r="K127" s="118"/>
      <c r="L127" s="119"/>
      <c r="M127" s="119"/>
      <c r="N127" s="119"/>
      <c r="O127" s="119"/>
      <c r="P127" s="120"/>
      <c r="Q127" s="121"/>
      <c r="R127" s="120"/>
      <c r="S127" s="121"/>
      <c r="T127" s="120"/>
      <c r="U127" s="121"/>
      <c r="V127" s="97"/>
      <c r="W127" s="122"/>
      <c r="X127" s="147"/>
      <c r="Y127" s="164"/>
      <c r="Z127" s="163"/>
      <c r="AA127" s="165"/>
      <c r="AB127" s="166"/>
    </row>
    <row r="128" customFormat="false" ht="12.75" hidden="false" customHeight="false" outlineLevel="0" collapsed="false">
      <c r="A128" s="0"/>
      <c r="B128" s="198"/>
      <c r="C128" s="123"/>
      <c r="D128" s="118"/>
      <c r="E128" s="118"/>
      <c r="F128" s="125"/>
      <c r="G128" s="125"/>
      <c r="H128" s="115"/>
      <c r="I128" s="126"/>
      <c r="J128" s="118"/>
      <c r="K128" s="118"/>
      <c r="L128" s="119"/>
      <c r="M128" s="119"/>
      <c r="N128" s="119"/>
      <c r="O128" s="119"/>
      <c r="P128" s="120"/>
      <c r="Q128" s="121"/>
      <c r="R128" s="120"/>
      <c r="S128" s="121"/>
      <c r="T128" s="120"/>
      <c r="U128" s="121"/>
      <c r="V128" s="97"/>
      <c r="W128" s="122"/>
      <c r="X128" s="97"/>
      <c r="Z128" s="94"/>
      <c r="AA128" s="151"/>
      <c r="AB128" s="151"/>
    </row>
    <row r="129" customFormat="false" ht="13.5" hidden="false" customHeight="true" outlineLevel="0" collapsed="false">
      <c r="A129" s="0"/>
      <c r="B129" s="198"/>
      <c r="C129" s="123"/>
      <c r="D129" s="118"/>
      <c r="E129" s="118"/>
      <c r="F129" s="125"/>
      <c r="G129" s="125"/>
      <c r="H129" s="115"/>
      <c r="I129" s="126"/>
      <c r="J129" s="118"/>
      <c r="K129" s="118"/>
      <c r="L129" s="119"/>
      <c r="M129" s="119"/>
      <c r="N129" s="119"/>
      <c r="O129" s="119"/>
      <c r="P129" s="120"/>
      <c r="Q129" s="121"/>
      <c r="R129" s="120"/>
      <c r="S129" s="121"/>
      <c r="T129" s="120"/>
      <c r="U129" s="121"/>
      <c r="V129" s="97"/>
      <c r="W129" s="122"/>
      <c r="X129" s="97"/>
      <c r="Z129" s="94"/>
      <c r="AA129" s="151"/>
      <c r="AB129" s="151"/>
    </row>
    <row r="130" s="167" customFormat="true" ht="12.75" hidden="false" customHeight="false" outlineLevel="0" collapsed="false">
      <c r="A130" s="163"/>
      <c r="B130" s="198"/>
      <c r="C130" s="123"/>
      <c r="D130" s="118"/>
      <c r="E130" s="118"/>
      <c r="F130" s="125"/>
      <c r="G130" s="125"/>
      <c r="H130" s="115"/>
      <c r="I130" s="126"/>
      <c r="J130" s="118"/>
      <c r="K130" s="118"/>
      <c r="L130" s="119"/>
      <c r="M130" s="119"/>
      <c r="N130" s="119"/>
      <c r="O130" s="119"/>
      <c r="P130" s="120"/>
      <c r="Q130" s="121"/>
      <c r="R130" s="120"/>
      <c r="S130" s="121"/>
      <c r="T130" s="120"/>
      <c r="U130" s="121"/>
      <c r="V130" s="97"/>
      <c r="W130" s="122"/>
      <c r="X130" s="147"/>
      <c r="Y130" s="164"/>
      <c r="Z130" s="163"/>
      <c r="AA130" s="165"/>
      <c r="AB130" s="166"/>
    </row>
    <row r="131" customFormat="false" ht="12.75" hidden="false" customHeight="false" outlineLevel="0" collapsed="false">
      <c r="A131" s="163"/>
      <c r="B131" s="198"/>
      <c r="C131" s="169"/>
      <c r="D131" s="169"/>
      <c r="E131" s="169"/>
      <c r="F131" s="169"/>
      <c r="G131" s="169"/>
      <c r="H131" s="169"/>
      <c r="I131" s="169"/>
      <c r="J131" s="169"/>
      <c r="K131" s="169"/>
      <c r="L131" s="170"/>
      <c r="M131" s="170"/>
      <c r="N131" s="170"/>
      <c r="O131" s="170"/>
      <c r="P131" s="135"/>
      <c r="Q131" s="135"/>
      <c r="R131" s="135"/>
      <c r="S131" s="135"/>
      <c r="T131" s="135"/>
      <c r="U131" s="135"/>
      <c r="V131" s="169"/>
      <c r="W131" s="140"/>
      <c r="X131" s="147"/>
      <c r="Y131" s="164"/>
      <c r="Z131" s="163"/>
      <c r="AA131" s="165"/>
      <c r="AB131" s="166"/>
    </row>
    <row r="132" customFormat="false" ht="12.75" hidden="false" customHeight="false" outlineLevel="0" collapsed="false">
      <c r="A132" s="163"/>
      <c r="B132" s="198"/>
      <c r="C132" s="169"/>
      <c r="D132" s="169"/>
      <c r="E132" s="169"/>
      <c r="F132" s="169"/>
      <c r="G132" s="169"/>
      <c r="H132" s="169"/>
      <c r="I132" s="169"/>
      <c r="J132" s="136" t="str">
        <f aca="false">+CONCATENATE("SUMA ",C125)</f>
        <v>SUMA </v>
      </c>
      <c r="K132" s="136"/>
      <c r="L132" s="137"/>
      <c r="M132" s="137"/>
      <c r="N132" s="137"/>
      <c r="O132" s="137"/>
      <c r="P132" s="141"/>
      <c r="Q132" s="141"/>
      <c r="R132" s="141"/>
      <c r="S132" s="141"/>
      <c r="T132" s="141"/>
      <c r="U132" s="141"/>
      <c r="V132" s="132"/>
      <c r="W132" s="141"/>
      <c r="X132" s="147"/>
      <c r="Y132" s="164"/>
      <c r="Z132" s="163"/>
      <c r="AA132" s="165"/>
      <c r="AB132" s="166"/>
    </row>
    <row r="136" customFormat="false" ht="17.25" hidden="false" customHeight="true" outlineLevel="0" collapsed="false"/>
    <row r="137" customFormat="false" ht="17.25" hidden="false" customHeight="true" outlineLevel="0" collapsed="false"/>
    <row r="138" customFormat="false" ht="17.25" hidden="false" customHeight="true" outlineLevel="0" collapsed="false"/>
    <row r="205" customFormat="false" ht="34.5" hidden="false" customHeight="true" outlineLevel="0" collapsed="false"/>
  </sheetData>
  <mergeCells count="2">
    <mergeCell ref="B1:W2"/>
    <mergeCell ref="B7:B133"/>
  </mergeCells>
  <printOptions headings="false" gridLines="false" gridLinesSet="true" horizontalCentered="true" verticalCentered="true"/>
  <pageMargins left="0.196527777777778" right="0.0784722222222222" top="1.14166666666667" bottom="0.472222222222222" header="0.315277777777778" footer="0.511805555555555"/>
  <pageSetup paperSize="9" scale="100" firstPageNumber="0" fitToWidth="1" fitToHeight="2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>&amp;R&amp;16Servei municipal de recollida dels residus sòlids urbans, la neteja viària 
i la gestió i manteniment de la deixalleria de Figueres</oddHeader>
    <oddFooter/>
  </headerFooter>
  <rowBreaks count="1" manualBreakCount="1">
    <brk id="134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1:57"/>
  <sheetViews>
    <sheetView windowProtection="false" showFormulas="false" showGridLines="false" showRowColHeaders="true" showZeros="true" rightToLeft="false" tabSelected="false" showOutlineSymbols="true" defaultGridColor="true" view="pageBreakPreview" topLeftCell="A10" colorId="64" zoomScale="85" zoomScaleNormal="100" zoomScalePageLayoutView="85" workbookViewId="0">
      <selection pane="topLeft" activeCell="G14" activeCellId="0" sqref="G14"/>
    </sheetView>
  </sheetViews>
  <sheetFormatPr defaultRowHeight="13.5"/>
  <cols>
    <col collapsed="false" hidden="false" max="1" min="1" style="94" width="10.6632653061225"/>
    <col collapsed="false" hidden="false" max="2" min="2" style="94" width="9.58673469387755"/>
    <col collapsed="false" hidden="false" max="3" min="3" style="94" width="73.030612244898"/>
    <col collapsed="false" hidden="false" max="4" min="4" style="94" width="18.2244897959184"/>
    <col collapsed="false" hidden="false" max="5" min="5" style="94" width="19.8418367346939"/>
    <col collapsed="false" hidden="false" max="6" min="6" style="94" width="16.8724489795918"/>
    <col collapsed="false" hidden="false" max="7" min="7" style="94" width="21.4642857142857"/>
    <col collapsed="false" hidden="false" max="8" min="8" style="94" width="15.1173469387755"/>
    <col collapsed="false" hidden="false" max="9" min="9" style="94" width="15.2551020408163"/>
    <col collapsed="false" hidden="false" max="10" min="10" style="94" width="14.7142857142857"/>
    <col collapsed="false" hidden="false" max="11" min="11" style="94" width="13.5"/>
    <col collapsed="false" hidden="false" max="12" min="12" style="94" width="14.1734693877551"/>
    <col collapsed="false" hidden="false" max="13" min="13" style="94" width="13.5"/>
    <col collapsed="false" hidden="false" max="14" min="14" style="94" width="15.2551020408163"/>
    <col collapsed="false" hidden="false" max="15" min="15" style="94" width="15.5255102040816"/>
    <col collapsed="false" hidden="false" max="16" min="16" style="94" width="16.1989795918367"/>
    <col collapsed="false" hidden="false" max="17" min="17" style="94" width="14.0408163265306"/>
    <col collapsed="false" hidden="false" max="18" min="18" style="94" width="12.6887755102041"/>
    <col collapsed="false" hidden="false" max="19" min="19" style="94" width="12.8265306122449"/>
    <col collapsed="false" hidden="false" max="20" min="20" style="94" width="12.2857142857143"/>
    <col collapsed="false" hidden="false" max="21" min="21" style="94" width="13.9030612244898"/>
    <col collapsed="false" hidden="false" max="22" min="22" style="94" width="12.9591836734694"/>
    <col collapsed="false" hidden="false" max="23" min="23" style="94" width="13.7704081632653"/>
    <col collapsed="false" hidden="false" max="24" min="24" style="94" width="12.2857142857143"/>
    <col collapsed="false" hidden="false" max="25" min="25" style="94" width="13.6326530612245"/>
    <col collapsed="false" hidden="false" max="1025" min="26" style="94" width="10.6632653061225"/>
  </cols>
  <sheetData>
    <row r="1" customFormat="false" ht="13.5" hidden="false" customHeight="false" outlineLevel="0" collapsed="false">
      <c r="A1" s="0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5" hidden="false" customHeight="false" outlineLevel="0" collapsed="false">
      <c r="A2" s="0"/>
      <c r="B2" s="0"/>
      <c r="C2" s="200" t="s">
        <v>152</v>
      </c>
      <c r="D2" s="201"/>
      <c r="E2" s="201"/>
      <c r="F2" s="201"/>
      <c r="G2" s="201"/>
      <c r="H2" s="201"/>
      <c r="I2" s="202"/>
      <c r="J2" s="202"/>
      <c r="K2" s="202"/>
      <c r="L2" s="202"/>
      <c r="M2" s="202"/>
      <c r="N2" s="202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5" hidden="false" customHeight="false" outlineLevel="0" collapsed="false">
      <c r="A3" s="0"/>
      <c r="B3" s="0"/>
      <c r="C3" s="202"/>
      <c r="D3" s="201"/>
      <c r="E3" s="201"/>
      <c r="F3" s="201"/>
      <c r="G3" s="201"/>
      <c r="H3" s="201"/>
      <c r="I3" s="202"/>
      <c r="J3" s="202"/>
      <c r="K3" s="202"/>
      <c r="L3" s="202"/>
      <c r="M3" s="202"/>
      <c r="N3" s="202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5.75" hidden="false" customHeight="false" outlineLevel="0" collapsed="false">
      <c r="A4" s="0"/>
      <c r="B4" s="0"/>
      <c r="C4" s="202"/>
      <c r="D4" s="201"/>
      <c r="E4" s="201"/>
      <c r="F4" s="201"/>
      <c r="G4" s="201"/>
      <c r="H4" s="201"/>
      <c r="I4" s="202"/>
      <c r="J4" s="202"/>
      <c r="K4" s="202"/>
      <c r="L4" s="202"/>
      <c r="M4" s="202"/>
      <c r="N4" s="202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5.75" hidden="false" customHeight="true" outlineLevel="0" collapsed="false">
      <c r="A5" s="0"/>
      <c r="B5" s="0"/>
      <c r="C5" s="203" t="s">
        <v>54</v>
      </c>
      <c r="D5" s="204" t="s">
        <v>153</v>
      </c>
      <c r="E5" s="204"/>
      <c r="F5" s="204"/>
      <c r="G5" s="204" t="s">
        <v>154</v>
      </c>
      <c r="H5" s="204"/>
      <c r="I5" s="204"/>
      <c r="J5" s="0" t="s">
        <v>155</v>
      </c>
      <c r="K5" s="205" t="s">
        <v>156</v>
      </c>
      <c r="L5" s="206" t="s">
        <v>157</v>
      </c>
      <c r="M5" s="207" t="s">
        <v>156</v>
      </c>
      <c r="N5" s="208" t="s">
        <v>158</v>
      </c>
      <c r="O5" s="209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3.5" hidden="false" customHeight="true" outlineLevel="0" collapsed="false">
      <c r="A6" s="0"/>
      <c r="B6" s="0"/>
      <c r="C6" s="203"/>
      <c r="D6" s="210" t="s">
        <v>159</v>
      </c>
      <c r="E6" s="210" t="s">
        <v>160</v>
      </c>
      <c r="F6" s="210" t="s">
        <v>161</v>
      </c>
      <c r="G6" s="210" t="s">
        <v>162</v>
      </c>
      <c r="H6" s="210" t="s">
        <v>163</v>
      </c>
      <c r="I6" s="210" t="s">
        <v>164</v>
      </c>
      <c r="J6" s="211"/>
      <c r="K6" s="212" t="s">
        <v>165</v>
      </c>
      <c r="L6" s="206"/>
      <c r="M6" s="213" t="s">
        <v>166</v>
      </c>
      <c r="N6" s="208"/>
      <c r="O6" s="209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62.25" hidden="false" customHeight="true" outlineLevel="0" collapsed="false">
      <c r="A7" s="0"/>
      <c r="B7" s="0"/>
      <c r="C7" s="203"/>
      <c r="D7" s="210"/>
      <c r="E7" s="210"/>
      <c r="F7" s="210"/>
      <c r="G7" s="210"/>
      <c r="H7" s="210"/>
      <c r="I7" s="210"/>
      <c r="J7" s="214"/>
      <c r="K7" s="212"/>
      <c r="L7" s="206"/>
      <c r="M7" s="213"/>
      <c r="N7" s="208"/>
      <c r="O7" s="215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5.75" hidden="false" customHeight="false" outlineLevel="0" collapsed="false">
      <c r="A8" s="0"/>
      <c r="B8" s="0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5" hidden="false" customHeight="false" outlineLevel="0" collapsed="false">
      <c r="A9" s="0"/>
      <c r="B9" s="0"/>
      <c r="C9" s="216" t="s">
        <v>167</v>
      </c>
      <c r="D9" s="217"/>
      <c r="E9" s="217"/>
      <c r="F9" s="218"/>
      <c r="G9" s="218"/>
      <c r="H9" s="218"/>
      <c r="I9" s="218"/>
      <c r="J9" s="218"/>
      <c r="K9" s="218"/>
      <c r="L9" s="218"/>
      <c r="M9" s="218"/>
      <c r="N9" s="218"/>
      <c r="O9" s="215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15" hidden="false" customHeight="false" outlineLevel="0" collapsed="false">
      <c r="A10" s="215"/>
      <c r="B10" s="215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5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s="219" customFormat="true" ht="15" hidden="false" customHeight="false" outlineLevel="0" collapsed="false">
      <c r="C11" s="220" t="str">
        <f aca="false">+'02_Serveis Recollida '!K238</f>
        <v>Recollida de la fracció Resta</v>
      </c>
      <c r="D11" s="221"/>
      <c r="E11" s="221"/>
      <c r="F11" s="221"/>
      <c r="G11" s="221"/>
      <c r="H11" s="221"/>
      <c r="I11" s="221"/>
      <c r="J11" s="221"/>
      <c r="K11" s="221"/>
      <c r="L11" s="222"/>
      <c r="M11" s="221"/>
      <c r="N11" s="223"/>
      <c r="O11" s="224"/>
    </row>
    <row r="12" s="219" customFormat="true" ht="15" hidden="false" customHeight="false" outlineLevel="0" collapsed="false">
      <c r="C12" s="220" t="str">
        <f aca="false">+'02_Serveis Recollida '!K239</f>
        <v>Recollida de la fracció FORM Domiciliària</v>
      </c>
      <c r="D12" s="221"/>
      <c r="E12" s="221"/>
      <c r="F12" s="221"/>
      <c r="G12" s="221"/>
      <c r="H12" s="221"/>
      <c r="I12" s="221"/>
      <c r="J12" s="221"/>
      <c r="K12" s="221"/>
      <c r="L12" s="222"/>
      <c r="M12" s="221"/>
      <c r="N12" s="223"/>
      <c r="O12" s="224"/>
    </row>
    <row r="13" s="219" customFormat="true" ht="15" hidden="false" customHeight="false" outlineLevel="0" collapsed="false">
      <c r="C13" s="220" t="str">
        <f aca="false">+'02_Serveis Recollida '!C26</f>
        <v>Recollida de la fracció FORM Comercial a activitats no incloses a l'annex 5,3</v>
      </c>
      <c r="D13" s="221"/>
      <c r="E13" s="221"/>
      <c r="F13" s="221"/>
      <c r="G13" s="221"/>
      <c r="H13" s="221"/>
      <c r="I13" s="221"/>
      <c r="J13" s="221"/>
      <c r="K13" s="221"/>
      <c r="L13" s="222"/>
      <c r="M13" s="221"/>
      <c r="N13" s="223"/>
      <c r="O13" s="224"/>
    </row>
    <row r="14" s="219" customFormat="true" ht="15" hidden="false" customHeight="false" outlineLevel="0" collapsed="false">
      <c r="C14" s="220" t="str">
        <f aca="false">+'02_Serveis Recollida '!C36</f>
        <v>Recollida de la fracció FORM Activitats de l'annex 5.3</v>
      </c>
      <c r="D14" s="221"/>
      <c r="E14" s="221"/>
      <c r="F14" s="221"/>
      <c r="G14" s="221"/>
      <c r="H14" s="221"/>
      <c r="I14" s="221"/>
      <c r="J14" s="221"/>
      <c r="K14" s="221"/>
      <c r="L14" s="222"/>
      <c r="M14" s="221"/>
      <c r="N14" s="223"/>
      <c r="O14" s="224"/>
    </row>
    <row r="15" s="219" customFormat="true" ht="15" hidden="false" customHeight="false" outlineLevel="0" collapsed="false">
      <c r="C15" s="220" t="str">
        <f aca="false">+'02_Serveis Recollida '!K240</f>
        <v>Recollida Envasos lleugers</v>
      </c>
      <c r="D15" s="221"/>
      <c r="E15" s="221"/>
      <c r="F15" s="221"/>
      <c r="G15" s="221"/>
      <c r="H15" s="221"/>
      <c r="I15" s="221"/>
      <c r="J15" s="221"/>
      <c r="K15" s="221"/>
      <c r="L15" s="222"/>
      <c r="M15" s="221"/>
      <c r="N15" s="223"/>
      <c r="O15" s="224"/>
    </row>
    <row r="16" s="219" customFormat="true" ht="15" hidden="false" customHeight="false" outlineLevel="0" collapsed="false">
      <c r="C16" s="220" t="str">
        <f aca="false">+'02_Serveis Recollida '!K241</f>
        <v>Recollida Paper i Cartró</v>
      </c>
      <c r="D16" s="221"/>
      <c r="E16" s="221"/>
      <c r="F16" s="221"/>
      <c r="G16" s="221"/>
      <c r="H16" s="221"/>
      <c r="I16" s="221"/>
      <c r="J16" s="221"/>
      <c r="K16" s="221"/>
      <c r="L16" s="222"/>
      <c r="M16" s="221"/>
      <c r="N16" s="223"/>
      <c r="O16" s="224"/>
    </row>
    <row r="17" s="219" customFormat="true" ht="15" hidden="false" customHeight="false" outlineLevel="0" collapsed="false">
      <c r="C17" s="220" t="str">
        <f aca="false">+'02_Serveis Recollida '!K242</f>
        <v>Recollida Paper i Cartró comercial a la via pública</v>
      </c>
      <c r="D17" s="221"/>
      <c r="E17" s="221"/>
      <c r="F17" s="221"/>
      <c r="G17" s="221"/>
      <c r="H17" s="221"/>
      <c r="I17" s="221"/>
      <c r="J17" s="221"/>
      <c r="K17" s="221"/>
      <c r="L17" s="222"/>
      <c r="M17" s="221"/>
      <c r="N17" s="223"/>
      <c r="O17" s="224"/>
    </row>
    <row r="18" s="219" customFormat="true" ht="15" hidden="false" customHeight="false" outlineLevel="0" collapsed="false">
      <c r="C18" s="220" t="str">
        <f aca="false">+'02_Serveis Recollida '!K243</f>
        <v>Recollida Mercats, Fires i Mercats ambulants</v>
      </c>
      <c r="D18" s="221"/>
      <c r="E18" s="221"/>
      <c r="F18" s="221"/>
      <c r="G18" s="221"/>
      <c r="H18" s="221"/>
      <c r="I18" s="221"/>
      <c r="J18" s="221"/>
      <c r="K18" s="221"/>
      <c r="L18" s="222"/>
      <c r="M18" s="221"/>
      <c r="N18" s="223"/>
      <c r="O18" s="224"/>
    </row>
    <row r="19" s="219" customFormat="true" ht="15" hidden="false" customHeight="false" outlineLevel="0" collapsed="false">
      <c r="C19" s="220" t="str">
        <f aca="false">+'02_Serveis Recollida '!K244</f>
        <v>Recollida Concertada / No Concertada de Voluminosos </v>
      </c>
      <c r="D19" s="221"/>
      <c r="E19" s="221"/>
      <c r="F19" s="221"/>
      <c r="G19" s="221"/>
      <c r="H19" s="221"/>
      <c r="I19" s="221"/>
      <c r="J19" s="221"/>
      <c r="K19" s="221"/>
      <c r="L19" s="222"/>
      <c r="M19" s="221"/>
      <c r="N19" s="223"/>
      <c r="O19" s="224"/>
    </row>
    <row r="20" s="219" customFormat="true" ht="15" hidden="false" customHeight="false" outlineLevel="0" collapsed="false">
      <c r="C20" s="220" t="str">
        <f aca="false">+'02_Serveis Recollida '!K245</f>
        <v>Recollida de Poda Domèstica</v>
      </c>
      <c r="D20" s="221"/>
      <c r="E20" s="221"/>
      <c r="F20" s="221"/>
      <c r="G20" s="221"/>
      <c r="H20" s="221"/>
      <c r="I20" s="221"/>
      <c r="J20" s="221"/>
      <c r="K20" s="221"/>
      <c r="L20" s="222"/>
      <c r="M20" s="221"/>
      <c r="N20" s="223"/>
      <c r="O20" s="224"/>
    </row>
    <row r="21" s="219" customFormat="true" ht="15" hidden="false" customHeight="false" outlineLevel="0" collapsed="false">
      <c r="C21" s="220" t="str">
        <f aca="false">+'02_Serveis Recollida '!K246</f>
        <v>Rentat Interior dels contenidors en superfície</v>
      </c>
      <c r="D21" s="221"/>
      <c r="E21" s="221"/>
      <c r="F21" s="221"/>
      <c r="G21" s="221"/>
      <c r="H21" s="221"/>
      <c r="I21" s="221"/>
      <c r="J21" s="221"/>
      <c r="K21" s="221"/>
      <c r="L21" s="222"/>
      <c r="M21" s="221"/>
      <c r="N21" s="223"/>
      <c r="O21" s="224"/>
    </row>
    <row r="22" s="219" customFormat="true" ht="15" hidden="false" customHeight="false" outlineLevel="0" collapsed="false">
      <c r="C22" s="220" t="str">
        <f aca="false">+'02_Serveis Recollida '!K247</f>
        <v>Rentat exterior dels contenidors en superfície</v>
      </c>
      <c r="D22" s="221"/>
      <c r="E22" s="221"/>
      <c r="F22" s="221"/>
      <c r="G22" s="221"/>
      <c r="H22" s="221"/>
      <c r="I22" s="221"/>
      <c r="J22" s="221"/>
      <c r="K22" s="221"/>
      <c r="L22" s="222"/>
      <c r="M22" s="221"/>
      <c r="N22" s="223"/>
      <c r="O22" s="224"/>
    </row>
    <row r="23" s="219" customFormat="true" ht="15" hidden="false" customHeight="false" outlineLevel="0" collapsed="false">
      <c r="C23" s="220" t="str">
        <f aca="false">+'02_Serveis Recollida '!K248</f>
        <v>Neteja contenidors soterrats</v>
      </c>
      <c r="D23" s="221"/>
      <c r="E23" s="221"/>
      <c r="F23" s="221"/>
      <c r="G23" s="221"/>
      <c r="H23" s="221"/>
      <c r="I23" s="221"/>
      <c r="J23" s="221"/>
      <c r="K23" s="221"/>
      <c r="L23" s="222"/>
      <c r="M23" s="221"/>
      <c r="N23" s="223"/>
      <c r="O23" s="224"/>
    </row>
    <row r="24" s="219" customFormat="true" ht="15" hidden="false" customHeight="false" outlineLevel="0" collapsed="false">
      <c r="C24" s="220" t="str">
        <f aca="false">+'02_Serveis Recollida '!K249</f>
        <v>Servei deixalleria</v>
      </c>
      <c r="D24" s="221"/>
      <c r="E24" s="221"/>
      <c r="F24" s="221"/>
      <c r="G24" s="221"/>
      <c r="H24" s="221"/>
      <c r="I24" s="221"/>
      <c r="J24" s="221"/>
      <c r="K24" s="221"/>
      <c r="L24" s="222"/>
      <c r="M24" s="221"/>
      <c r="N24" s="223"/>
      <c r="O24" s="224"/>
    </row>
    <row r="25" s="219" customFormat="true" ht="15" hidden="false" customHeight="false" outlineLevel="0" collapsed="false">
      <c r="C25" s="220" t="str">
        <f aca="false">+'02_Serveis Recollida '!K250</f>
        <v>Altres serveis…</v>
      </c>
      <c r="D25" s="221"/>
      <c r="E25" s="221"/>
      <c r="F25" s="221"/>
      <c r="G25" s="221"/>
      <c r="H25" s="221"/>
      <c r="I25" s="221"/>
      <c r="J25" s="221"/>
      <c r="K25" s="221"/>
      <c r="L25" s="222"/>
      <c r="M25" s="221"/>
      <c r="N25" s="223"/>
      <c r="O25" s="224"/>
    </row>
    <row r="26" customFormat="false" ht="15" hidden="false" customHeight="false" outlineLevel="0" collapsed="false">
      <c r="A26" s="0"/>
      <c r="B26" s="0"/>
      <c r="C26" s="225"/>
      <c r="D26" s="221"/>
      <c r="E26" s="221"/>
      <c r="F26" s="221"/>
      <c r="G26" s="221"/>
      <c r="H26" s="221"/>
      <c r="I26" s="221"/>
      <c r="J26" s="221"/>
      <c r="K26" s="221"/>
      <c r="L26" s="222"/>
      <c r="M26" s="221"/>
      <c r="N26" s="226"/>
      <c r="O26" s="227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customFormat="false" ht="15" hidden="false" customHeight="false" outlineLevel="0" collapsed="false">
      <c r="A27" s="0"/>
      <c r="B27" s="0"/>
      <c r="C27" s="228" t="s">
        <v>168</v>
      </c>
      <c r="D27" s="229" t="n">
        <v>0</v>
      </c>
      <c r="E27" s="229" t="n">
        <v>0</v>
      </c>
      <c r="F27" s="229" t="n">
        <v>0</v>
      </c>
      <c r="G27" s="229" t="n">
        <v>0</v>
      </c>
      <c r="H27" s="229" t="n">
        <v>0</v>
      </c>
      <c r="I27" s="229" t="n">
        <v>0</v>
      </c>
      <c r="J27" s="229" t="n">
        <v>0</v>
      </c>
      <c r="K27" s="229" t="n">
        <v>0</v>
      </c>
      <c r="L27" s="229" t="n">
        <v>0</v>
      </c>
      <c r="M27" s="229" t="n">
        <v>0</v>
      </c>
      <c r="N27" s="230" t="n">
        <v>0</v>
      </c>
      <c r="O27" s="227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r="28" customFormat="false" ht="15" hidden="false" customHeight="false" outlineLevel="0" collapsed="false">
      <c r="A28" s="0"/>
      <c r="B28" s="0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5" hidden="false" customHeight="false" outlineLevel="0" collapsed="false">
      <c r="A29" s="0"/>
      <c r="B29" s="0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5" hidden="false" customHeight="false" outlineLevel="0" collapsed="false">
      <c r="A30" s="0"/>
      <c r="B30" s="0"/>
      <c r="C30" s="231"/>
      <c r="D30" s="232"/>
      <c r="E30" s="232"/>
      <c r="F30" s="232"/>
      <c r="G30" s="232"/>
      <c r="H30" s="232"/>
      <c r="I30" s="232"/>
      <c r="J30" s="232"/>
      <c r="K30" s="232"/>
      <c r="L30" s="233"/>
      <c r="M30" s="232"/>
      <c r="N30" s="233"/>
      <c r="O30" s="227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customFormat="false" ht="15" hidden="false" customHeight="false" outlineLevel="0" collapsed="false">
      <c r="A31" s="0"/>
      <c r="B31" s="0"/>
      <c r="C31" s="216" t="s">
        <v>169</v>
      </c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5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2" customFormat="false" ht="15" hidden="false" customHeight="false" outlineLevel="0" collapsed="false">
      <c r="A32" s="215"/>
      <c r="B32" s="215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5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customFormat="false" ht="15" hidden="false" customHeight="false" outlineLevel="0" collapsed="false">
      <c r="A33" s="0"/>
      <c r="B33" s="0"/>
      <c r="C33" s="220" t="s">
        <v>170</v>
      </c>
      <c r="D33" s="221"/>
      <c r="E33" s="221"/>
      <c r="F33" s="221"/>
      <c r="G33" s="221"/>
      <c r="H33" s="221"/>
      <c r="I33" s="221"/>
      <c r="J33" s="221"/>
      <c r="K33" s="221"/>
      <c r="L33" s="222"/>
      <c r="M33" s="221"/>
      <c r="N33" s="223"/>
      <c r="O33" s="227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r="34" customFormat="false" ht="15" hidden="false" customHeight="false" outlineLevel="0" collapsed="false">
      <c r="A34" s="0"/>
      <c r="B34" s="0"/>
      <c r="C34" s="220" t="s">
        <v>170</v>
      </c>
      <c r="D34" s="221"/>
      <c r="E34" s="221"/>
      <c r="F34" s="221"/>
      <c r="G34" s="221"/>
      <c r="H34" s="221"/>
      <c r="I34" s="221"/>
      <c r="J34" s="221"/>
      <c r="K34" s="221"/>
      <c r="L34" s="222"/>
      <c r="M34" s="221"/>
      <c r="N34" s="223"/>
      <c r="O34" s="227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customFormat="false" ht="15" hidden="false" customHeight="false" outlineLevel="0" collapsed="false">
      <c r="A35" s="0"/>
      <c r="B35" s="0"/>
      <c r="C35" s="220" t="s">
        <v>170</v>
      </c>
      <c r="D35" s="221"/>
      <c r="E35" s="221"/>
      <c r="F35" s="221"/>
      <c r="G35" s="221"/>
      <c r="H35" s="221"/>
      <c r="I35" s="221"/>
      <c r="J35" s="221"/>
      <c r="K35" s="221"/>
      <c r="L35" s="222"/>
      <c r="M35" s="221"/>
      <c r="N35" s="223"/>
      <c r="O35" s="227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r="36" customFormat="false" ht="15" hidden="false" customHeight="false" outlineLevel="0" collapsed="false">
      <c r="A36" s="0"/>
      <c r="B36" s="0"/>
      <c r="C36" s="220" t="s">
        <v>170</v>
      </c>
      <c r="D36" s="221"/>
      <c r="E36" s="221"/>
      <c r="F36" s="221"/>
      <c r="G36" s="221"/>
      <c r="H36" s="221"/>
      <c r="I36" s="221"/>
      <c r="J36" s="221"/>
      <c r="K36" s="221"/>
      <c r="L36" s="222"/>
      <c r="M36" s="221"/>
      <c r="N36" s="223"/>
      <c r="O36" s="227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customFormat="false" ht="15" hidden="false" customHeight="false" outlineLevel="0" collapsed="false">
      <c r="A37" s="0"/>
      <c r="B37" s="0"/>
      <c r="C37" s="220" t="s">
        <v>170</v>
      </c>
      <c r="D37" s="221"/>
      <c r="E37" s="221"/>
      <c r="F37" s="221"/>
      <c r="G37" s="221"/>
      <c r="H37" s="221"/>
      <c r="I37" s="221"/>
      <c r="J37" s="221"/>
      <c r="K37" s="221"/>
      <c r="L37" s="222"/>
      <c r="M37" s="221"/>
      <c r="N37" s="223"/>
      <c r="O37" s="227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r="38" customFormat="false" ht="15" hidden="false" customHeight="false" outlineLevel="0" collapsed="false">
      <c r="A38" s="0"/>
      <c r="B38" s="0"/>
      <c r="C38" s="220" t="s">
        <v>170</v>
      </c>
      <c r="D38" s="221"/>
      <c r="E38" s="221"/>
      <c r="F38" s="221"/>
      <c r="G38" s="221"/>
      <c r="H38" s="221"/>
      <c r="I38" s="221"/>
      <c r="J38" s="221"/>
      <c r="K38" s="221"/>
      <c r="L38" s="222"/>
      <c r="M38" s="221"/>
      <c r="N38" s="223"/>
      <c r="O38" s="227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r="39" customFormat="false" ht="15" hidden="false" customHeight="false" outlineLevel="0" collapsed="false">
      <c r="A39" s="0"/>
      <c r="B39" s="0"/>
      <c r="C39" s="220" t="s">
        <v>170</v>
      </c>
      <c r="D39" s="221"/>
      <c r="E39" s="221"/>
      <c r="F39" s="221"/>
      <c r="G39" s="221"/>
      <c r="H39" s="221"/>
      <c r="I39" s="221"/>
      <c r="J39" s="221"/>
      <c r="K39" s="221"/>
      <c r="L39" s="222"/>
      <c r="M39" s="221"/>
      <c r="N39" s="223"/>
      <c r="O39" s="227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</row>
    <row r="40" customFormat="false" ht="15" hidden="false" customHeight="false" outlineLevel="0" collapsed="false">
      <c r="A40" s="0"/>
      <c r="B40" s="0"/>
      <c r="C40" s="220" t="s">
        <v>170</v>
      </c>
      <c r="D40" s="221"/>
      <c r="E40" s="221"/>
      <c r="F40" s="221"/>
      <c r="G40" s="221"/>
      <c r="H40" s="221"/>
      <c r="I40" s="221"/>
      <c r="J40" s="221"/>
      <c r="K40" s="221"/>
      <c r="L40" s="222"/>
      <c r="M40" s="221"/>
      <c r="N40" s="223"/>
      <c r="O40" s="227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r="41" customFormat="false" ht="15" hidden="false" customHeight="false" outlineLevel="0" collapsed="false">
      <c r="A41" s="0"/>
      <c r="B41" s="0"/>
      <c r="C41" s="220" t="s">
        <v>170</v>
      </c>
      <c r="D41" s="221"/>
      <c r="E41" s="221"/>
      <c r="F41" s="221"/>
      <c r="G41" s="221"/>
      <c r="H41" s="221"/>
      <c r="I41" s="221"/>
      <c r="J41" s="221"/>
      <c r="K41" s="221"/>
      <c r="L41" s="222"/>
      <c r="M41" s="221"/>
      <c r="N41" s="223"/>
      <c r="O41" s="227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</row>
    <row r="42" customFormat="false" ht="15" hidden="false" customHeight="false" outlineLevel="0" collapsed="false">
      <c r="A42" s="0"/>
      <c r="B42" s="0"/>
      <c r="C42" s="220" t="s">
        <v>170</v>
      </c>
      <c r="D42" s="221"/>
      <c r="E42" s="221"/>
      <c r="F42" s="221"/>
      <c r="G42" s="221"/>
      <c r="H42" s="221"/>
      <c r="I42" s="221"/>
      <c r="J42" s="221"/>
      <c r="K42" s="221"/>
      <c r="L42" s="222"/>
      <c r="M42" s="221"/>
      <c r="N42" s="223"/>
      <c r="O42" s="227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r="43" customFormat="false" ht="15" hidden="false" customHeight="false" outlineLevel="0" collapsed="false">
      <c r="A43" s="0"/>
      <c r="B43" s="0"/>
      <c r="C43" s="220" t="s">
        <v>170</v>
      </c>
      <c r="D43" s="221"/>
      <c r="E43" s="221"/>
      <c r="F43" s="221"/>
      <c r="G43" s="221"/>
      <c r="H43" s="221"/>
      <c r="I43" s="221"/>
      <c r="J43" s="221"/>
      <c r="K43" s="221"/>
      <c r="L43" s="222"/>
      <c r="M43" s="221"/>
      <c r="N43" s="223"/>
      <c r="O43" s="227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r="44" customFormat="false" ht="15" hidden="false" customHeight="false" outlineLevel="0" collapsed="false">
      <c r="A44" s="0"/>
      <c r="B44" s="0"/>
      <c r="C44" s="220" t="s">
        <v>170</v>
      </c>
      <c r="D44" s="221"/>
      <c r="E44" s="221"/>
      <c r="F44" s="221"/>
      <c r="G44" s="221"/>
      <c r="H44" s="221"/>
      <c r="I44" s="221"/>
      <c r="J44" s="221"/>
      <c r="K44" s="221"/>
      <c r="L44" s="222"/>
      <c r="M44" s="221"/>
      <c r="N44" s="223"/>
      <c r="O44" s="227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</row>
    <row r="45" customFormat="false" ht="15" hidden="false" customHeight="false" outlineLevel="0" collapsed="false">
      <c r="A45" s="0"/>
      <c r="B45" s="0"/>
      <c r="C45" s="220" t="s">
        <v>170</v>
      </c>
      <c r="D45" s="221"/>
      <c r="E45" s="221"/>
      <c r="F45" s="221"/>
      <c r="G45" s="221"/>
      <c r="H45" s="221"/>
      <c r="I45" s="221"/>
      <c r="J45" s="221"/>
      <c r="K45" s="221"/>
      <c r="L45" s="222"/>
      <c r="M45" s="221"/>
      <c r="N45" s="223"/>
      <c r="O45" s="227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</row>
    <row r="46" customFormat="false" ht="15" hidden="false" customHeight="false" outlineLevel="0" collapsed="false">
      <c r="A46" s="0"/>
      <c r="B46" s="0"/>
      <c r="C46" s="220"/>
      <c r="D46" s="221"/>
      <c r="E46" s="221"/>
      <c r="F46" s="221"/>
      <c r="G46" s="221"/>
      <c r="H46" s="221"/>
      <c r="I46" s="221"/>
      <c r="J46" s="221"/>
      <c r="K46" s="221"/>
      <c r="L46" s="222"/>
      <c r="M46" s="221"/>
      <c r="N46" s="226"/>
      <c r="O46" s="227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r="47" customFormat="false" ht="15" hidden="false" customHeight="false" outlineLevel="0" collapsed="false">
      <c r="A47" s="0"/>
      <c r="B47" s="0"/>
      <c r="C47" s="228" t="s">
        <v>171</v>
      </c>
      <c r="D47" s="229" t="n">
        <v>0</v>
      </c>
      <c r="E47" s="229" t="n">
        <v>0</v>
      </c>
      <c r="F47" s="229" t="n">
        <v>0</v>
      </c>
      <c r="G47" s="229" t="n">
        <v>0</v>
      </c>
      <c r="H47" s="229" t="n">
        <v>0</v>
      </c>
      <c r="I47" s="229" t="n">
        <v>0</v>
      </c>
      <c r="J47" s="229" t="n">
        <v>0</v>
      </c>
      <c r="K47" s="229" t="n">
        <v>0</v>
      </c>
      <c r="L47" s="229" t="n">
        <v>0</v>
      </c>
      <c r="M47" s="229" t="n">
        <v>0</v>
      </c>
      <c r="N47" s="230" t="n">
        <v>0</v>
      </c>
      <c r="O47" s="227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</row>
    <row r="48" customFormat="false" ht="15" hidden="false" customHeight="false" outlineLevel="0" collapsed="false">
      <c r="A48" s="0"/>
      <c r="B48" s="0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</row>
    <row r="49" s="219" customFormat="true" ht="15" hidden="false" customHeight="false" outlineLevel="0" collapsed="false">
      <c r="C49" s="234"/>
      <c r="D49" s="235"/>
      <c r="E49" s="235"/>
      <c r="F49" s="235"/>
      <c r="G49" s="235"/>
      <c r="H49" s="235"/>
      <c r="I49" s="235"/>
      <c r="J49" s="235"/>
      <c r="K49" s="235"/>
      <c r="L49" s="236"/>
      <c r="M49" s="235"/>
      <c r="N49" s="235"/>
      <c r="O49" s="224"/>
    </row>
    <row r="50" customFormat="false" ht="15" hidden="false" customHeight="false" outlineLevel="0" collapsed="false">
      <c r="C50" s="228" t="s">
        <v>172</v>
      </c>
      <c r="D50" s="229" t="n">
        <v>0</v>
      </c>
      <c r="E50" s="229" t="n">
        <v>0</v>
      </c>
      <c r="F50" s="229" t="n">
        <v>0</v>
      </c>
      <c r="G50" s="229" t="n">
        <v>0</v>
      </c>
      <c r="H50" s="229" t="n">
        <v>0</v>
      </c>
      <c r="I50" s="229" t="n">
        <v>0</v>
      </c>
      <c r="J50" s="229" t="n">
        <v>0</v>
      </c>
      <c r="K50" s="229" t="n">
        <v>0</v>
      </c>
      <c r="L50" s="229" t="n">
        <v>0</v>
      </c>
      <c r="M50" s="229" t="n">
        <v>0</v>
      </c>
      <c r="N50" s="230" t="n">
        <v>0</v>
      </c>
      <c r="O50" s="227"/>
    </row>
    <row r="51" customFormat="false" ht="15" hidden="false" customHeight="false" outlineLevel="0" collapsed="false">
      <c r="C51" s="237"/>
      <c r="D51" s="238"/>
      <c r="E51" s="238"/>
      <c r="F51" s="238"/>
      <c r="G51" s="238"/>
      <c r="H51" s="238"/>
      <c r="I51" s="237"/>
      <c r="J51" s="237"/>
      <c r="K51" s="239"/>
      <c r="L51" s="240"/>
      <c r="M51" s="239"/>
      <c r="N51" s="239"/>
      <c r="O51" s="227"/>
    </row>
    <row r="52" customFormat="false" ht="15.75" hidden="false" customHeight="false" outlineLevel="0" collapsed="false">
      <c r="C52" s="241"/>
      <c r="D52" s="242"/>
      <c r="E52" s="242"/>
      <c r="F52" s="242"/>
      <c r="G52" s="242"/>
      <c r="H52" s="242"/>
      <c r="I52" s="241"/>
      <c r="J52" s="241"/>
      <c r="K52" s="243"/>
      <c r="L52" s="244"/>
      <c r="M52" s="243"/>
      <c r="N52" s="243"/>
      <c r="O52" s="227"/>
    </row>
    <row r="53" customFormat="false" ht="15" hidden="false" customHeight="false" outlineLevel="0" collapsed="false">
      <c r="C53" s="202"/>
      <c r="D53" s="201"/>
      <c r="E53" s="201"/>
      <c r="F53" s="201"/>
      <c r="G53" s="201"/>
      <c r="H53" s="201"/>
      <c r="I53" s="202"/>
      <c r="J53" s="202"/>
      <c r="K53" s="202"/>
      <c r="L53" s="245"/>
      <c r="M53" s="235"/>
      <c r="N53" s="235"/>
      <c r="O53" s="246"/>
    </row>
    <row r="54" customFormat="false" ht="15.75" hidden="false" customHeight="false" outlineLevel="0" collapsed="false">
      <c r="C54" s="202"/>
      <c r="D54" s="201"/>
      <c r="E54" s="201"/>
      <c r="F54" s="201"/>
      <c r="G54" s="201"/>
      <c r="H54" s="201"/>
      <c r="I54" s="202"/>
      <c r="J54" s="202"/>
      <c r="K54" s="202"/>
      <c r="L54" s="202"/>
      <c r="M54" s="202"/>
      <c r="N54" s="202"/>
      <c r="O54" s="0"/>
    </row>
    <row r="55" customFormat="false" ht="17.25" hidden="false" customHeight="false" outlineLevel="0" collapsed="false">
      <c r="C55" s="247" t="s">
        <v>173</v>
      </c>
      <c r="D55" s="248" t="n">
        <v>0</v>
      </c>
      <c r="E55" s="248" t="n">
        <v>0</v>
      </c>
      <c r="F55" s="248" t="n">
        <v>0</v>
      </c>
      <c r="G55" s="248" t="n">
        <v>0</v>
      </c>
      <c r="H55" s="248" t="n">
        <v>0</v>
      </c>
      <c r="I55" s="248" t="n">
        <v>0</v>
      </c>
      <c r="J55" s="248" t="n">
        <v>0</v>
      </c>
      <c r="K55" s="248" t="n">
        <v>0</v>
      </c>
      <c r="L55" s="248" t="n">
        <v>0</v>
      </c>
      <c r="M55" s="248" t="n">
        <v>0</v>
      </c>
      <c r="N55" s="249" t="n">
        <v>0</v>
      </c>
      <c r="O55" s="250"/>
    </row>
    <row r="56" customFormat="false" ht="15.75" hidden="false" customHeight="false" outlineLevel="0" collapsed="false"/>
    <row r="57" customFormat="false" ht="15" hidden="false" customHeight="false" outlineLevel="0" collapsed="false"/>
    <row r="58" customFormat="false" ht="15" hidden="false" customHeight="false" outlineLevel="0" collapsed="false"/>
    <row r="59" customFormat="false" ht="15" hidden="false" customHeight="false" outlineLevel="0" collapsed="false"/>
  </sheetData>
  <mergeCells count="14">
    <mergeCell ref="C5:C7"/>
    <mergeCell ref="D5:F5"/>
    <mergeCell ref="G5:I5"/>
    <mergeCell ref="J5:J7"/>
    <mergeCell ref="L5:L7"/>
    <mergeCell ref="N5:N7"/>
    <mergeCell ref="D6:D7"/>
    <mergeCell ref="E6:E7"/>
    <mergeCell ref="F6:F7"/>
    <mergeCell ref="G6:G7"/>
    <mergeCell ref="H6:H7"/>
    <mergeCell ref="I6:I7"/>
    <mergeCell ref="K6:K7"/>
    <mergeCell ref="M6:M7"/>
  </mergeCells>
  <printOptions headings="false" gridLines="false" gridLinesSet="true" horizontalCentered="true" verticalCentered="true"/>
  <pageMargins left="0.433333333333333" right="0.315277777777778" top="0.85" bottom="0.118055555555556" header="0.315277777777778" footer="0.511805555555555"/>
  <pageSetup paperSize="8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>&amp;R&amp;16Servei municipal de recollida dels residus sòlids urbans, la neteja viària 
i la gestió i manteniment de la deixalleria de Figueres</oddHeader>
    <oddFooter/>
  </headerFooter>
  <rowBreaks count="1" manualBreakCount="1">
    <brk id="48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3:G44"/>
  <sheetViews>
    <sheetView windowProtection="false" showFormulas="false" showGridLines="fals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D45" activeCellId="0" sqref="D45"/>
    </sheetView>
  </sheetViews>
  <sheetFormatPr defaultRowHeight="12.75"/>
  <cols>
    <col collapsed="false" hidden="false" max="1" min="1" style="0" width="34.5561224489796"/>
    <col collapsed="false" hidden="false" max="2" min="2" style="0" width="14.1734693877551"/>
    <col collapsed="false" hidden="false" max="3" min="3" style="0" width="9.85204081632653"/>
    <col collapsed="false" hidden="false" max="4" min="4" style="0" width="10.2602040816327"/>
    <col collapsed="false" hidden="false" max="5" min="5" style="0" width="6.88265306122449"/>
    <col collapsed="false" hidden="false" max="6" min="6" style="0" width="14.1734693877551"/>
    <col collapsed="false" hidden="false" max="7" min="7" style="0" width="13.7704081632653"/>
    <col collapsed="false" hidden="false" max="8" min="8" style="0" width="11.4744897959184"/>
    <col collapsed="false" hidden="false" max="1025" min="9" style="0" width="10.530612244898"/>
  </cols>
  <sheetData>
    <row r="3" customFormat="false" ht="13.5" hidden="false" customHeight="false" outlineLevel="0" collapsed="false"/>
    <row r="4" customFormat="false" ht="32.25" hidden="false" customHeight="true" outlineLevel="0" collapsed="false">
      <c r="A4" s="251" t="s">
        <v>174</v>
      </c>
      <c r="B4" s="252"/>
      <c r="C4" s="253"/>
    </row>
    <row r="5" customFormat="false" ht="13.5" hidden="false" customHeight="false" outlineLevel="0" collapsed="false"/>
    <row r="6" customFormat="false" ht="12.75" hidden="false" customHeight="false" outlineLevel="0" collapsed="false">
      <c r="A6" s="254" t="s">
        <v>175</v>
      </c>
    </row>
    <row r="7" customFormat="false" ht="13.5" hidden="false" customHeight="false" outlineLevel="0" collapsed="false"/>
    <row r="8" customFormat="false" ht="12.75" hidden="false" customHeight="false" outlineLevel="0" collapsed="false">
      <c r="A8" s="255" t="s">
        <v>176</v>
      </c>
      <c r="B8" s="256" t="s">
        <v>177</v>
      </c>
      <c r="C8" s="257" t="s">
        <v>178</v>
      </c>
      <c r="D8" s="258" t="s">
        <v>179</v>
      </c>
      <c r="E8" s="258"/>
      <c r="F8" s="257" t="s">
        <v>180</v>
      </c>
      <c r="G8" s="259" t="s">
        <v>181</v>
      </c>
    </row>
    <row r="9" customFormat="false" ht="14.25" hidden="false" customHeight="true" outlineLevel="0" collapsed="false">
      <c r="A9" s="255"/>
      <c r="B9" s="256"/>
      <c r="C9" s="260" t="s">
        <v>182</v>
      </c>
      <c r="D9" s="261" t="s">
        <v>183</v>
      </c>
      <c r="E9" s="261" t="s">
        <v>184</v>
      </c>
      <c r="F9" s="260" t="s">
        <v>185</v>
      </c>
      <c r="G9" s="262" t="s">
        <v>186</v>
      </c>
    </row>
    <row r="10" customFormat="false" ht="12.75" hidden="false" customHeight="false" outlineLevel="0" collapsed="false">
      <c r="A10" s="263"/>
      <c r="B10" s="264"/>
      <c r="C10" s="265"/>
      <c r="D10" s="266"/>
      <c r="E10" s="263"/>
      <c r="F10" s="267"/>
      <c r="G10" s="268"/>
    </row>
    <row r="11" customFormat="false" ht="12.75" hidden="false" customHeight="false" outlineLevel="0" collapsed="false">
      <c r="A11" s="269" t="s">
        <v>187</v>
      </c>
      <c r="B11" s="269"/>
      <c r="C11" s="270"/>
      <c r="D11" s="271"/>
      <c r="E11" s="272"/>
      <c r="F11" s="273"/>
      <c r="G11" s="274"/>
    </row>
    <row r="12" customFormat="false" ht="12.75" hidden="false" customHeight="false" outlineLevel="0" collapsed="false">
      <c r="A12" s="275" t="s">
        <v>188</v>
      </c>
      <c r="B12" s="269"/>
      <c r="C12" s="270"/>
      <c r="D12" s="271"/>
      <c r="E12" s="272"/>
      <c r="F12" s="273"/>
      <c r="G12" s="274"/>
    </row>
    <row r="13" customFormat="false" ht="13.5" hidden="false" customHeight="false" outlineLevel="0" collapsed="false">
      <c r="A13" s="275"/>
      <c r="B13" s="276"/>
      <c r="C13" s="270"/>
      <c r="D13" s="271"/>
      <c r="E13" s="272"/>
      <c r="F13" s="273"/>
      <c r="G13" s="277"/>
    </row>
    <row r="14" customFormat="false" ht="13.5" hidden="false" customHeight="false" outlineLevel="0" collapsed="false">
      <c r="A14" s="278"/>
      <c r="B14" s="278"/>
      <c r="C14" s="279"/>
      <c r="D14" s="280"/>
      <c r="E14" s="281"/>
      <c r="F14" s="282" t="s">
        <v>189</v>
      </c>
      <c r="G14" s="283" t="n">
        <v>0</v>
      </c>
    </row>
    <row r="15" customFormat="false" ht="12.75" hidden="false" customHeight="false" outlineLevel="0" collapsed="false">
      <c r="C15" s="284"/>
      <c r="D15" s="285"/>
      <c r="F15" s="286"/>
    </row>
    <row r="16" customFormat="false" ht="12.75" hidden="false" customHeight="false" outlineLevel="0" collapsed="false">
      <c r="A16" s="254" t="s">
        <v>190</v>
      </c>
      <c r="C16" s="284"/>
      <c r="D16" s="285"/>
      <c r="F16" s="286"/>
    </row>
    <row r="17" customFormat="false" ht="13.5" hidden="false" customHeight="false" outlineLevel="0" collapsed="false">
      <c r="C17" s="284"/>
      <c r="D17" s="285"/>
      <c r="F17" s="286"/>
    </row>
    <row r="18" customFormat="false" ht="12.75" hidden="false" customHeight="false" outlineLevel="0" collapsed="false">
      <c r="A18" s="255" t="s">
        <v>191</v>
      </c>
      <c r="B18" s="287"/>
      <c r="C18" s="288" t="s">
        <v>178</v>
      </c>
      <c r="D18" s="289" t="s">
        <v>179</v>
      </c>
      <c r="E18" s="289"/>
      <c r="F18" s="290" t="s">
        <v>180</v>
      </c>
      <c r="G18" s="259" t="s">
        <v>181</v>
      </c>
    </row>
    <row r="19" customFormat="false" ht="13.5" hidden="false" customHeight="false" outlineLevel="0" collapsed="false">
      <c r="A19" s="255"/>
      <c r="B19" s="291"/>
      <c r="C19" s="292" t="s">
        <v>182</v>
      </c>
      <c r="D19" s="293" t="s">
        <v>183</v>
      </c>
      <c r="E19" s="261" t="s">
        <v>184</v>
      </c>
      <c r="F19" s="294" t="s">
        <v>185</v>
      </c>
      <c r="G19" s="262" t="s">
        <v>186</v>
      </c>
    </row>
    <row r="20" customFormat="false" ht="12.75" hidden="false" customHeight="false" outlineLevel="0" collapsed="false">
      <c r="A20" s="264"/>
      <c r="B20" s="264"/>
      <c r="C20" s="295"/>
      <c r="D20" s="266"/>
      <c r="E20" s="263"/>
      <c r="F20" s="296"/>
      <c r="G20" s="268"/>
    </row>
    <row r="21" customFormat="false" ht="12.75" hidden="false" customHeight="false" outlineLevel="0" collapsed="false">
      <c r="A21" s="297"/>
      <c r="B21" s="297"/>
      <c r="C21" s="298"/>
      <c r="D21" s="299"/>
      <c r="E21" s="300"/>
      <c r="F21" s="301"/>
      <c r="G21" s="302"/>
    </row>
    <row r="22" customFormat="false" ht="12.75" hidden="false" customHeight="false" outlineLevel="0" collapsed="false">
      <c r="A22" s="297"/>
      <c r="B22" s="297"/>
      <c r="C22" s="298"/>
      <c r="D22" s="299"/>
      <c r="E22" s="300"/>
      <c r="F22" s="301"/>
      <c r="G22" s="302"/>
    </row>
    <row r="23" customFormat="false" ht="12.75" hidden="false" customHeight="false" outlineLevel="0" collapsed="false">
      <c r="A23" s="303"/>
      <c r="B23" s="297"/>
      <c r="C23" s="298"/>
      <c r="D23" s="299"/>
      <c r="E23" s="300"/>
      <c r="F23" s="301"/>
      <c r="G23" s="302"/>
    </row>
    <row r="24" customFormat="false" ht="13.5" hidden="false" customHeight="false" outlineLevel="0" collapsed="false">
      <c r="A24" s="304"/>
      <c r="B24" s="304"/>
      <c r="C24" s="305"/>
      <c r="D24" s="306"/>
      <c r="E24" s="307"/>
      <c r="F24" s="308"/>
      <c r="G24" s="309"/>
    </row>
    <row r="25" customFormat="false" ht="13.5" hidden="false" customHeight="false" outlineLevel="0" collapsed="false">
      <c r="A25" s="278"/>
      <c r="B25" s="278"/>
      <c r="C25" s="279"/>
      <c r="D25" s="280"/>
      <c r="E25" s="310" t="s">
        <v>192</v>
      </c>
      <c r="F25" s="311"/>
      <c r="G25" s="283" t="n">
        <v>0</v>
      </c>
    </row>
    <row r="26" customFormat="false" ht="12.75" hidden="false" customHeight="false" outlineLevel="0" collapsed="false">
      <c r="A26" s="312"/>
      <c r="B26" s="312"/>
      <c r="C26" s="305"/>
      <c r="D26" s="306"/>
      <c r="E26" s="313"/>
      <c r="F26" s="314"/>
      <c r="G26" s="315"/>
    </row>
    <row r="27" customFormat="false" ht="12.75" hidden="false" customHeight="false" outlineLevel="0" collapsed="false">
      <c r="A27" s="254" t="s">
        <v>193</v>
      </c>
      <c r="C27" s="284"/>
      <c r="D27" s="285"/>
      <c r="F27" s="286"/>
    </row>
    <row r="28" customFormat="false" ht="13.5" hidden="false" customHeight="false" outlineLevel="0" collapsed="false">
      <c r="C28" s="284"/>
      <c r="D28" s="285"/>
      <c r="F28" s="286"/>
    </row>
    <row r="29" customFormat="false" ht="12.75" hidden="false" customHeight="false" outlineLevel="0" collapsed="false">
      <c r="A29" s="255" t="s">
        <v>191</v>
      </c>
      <c r="B29" s="287"/>
      <c r="C29" s="288" t="s">
        <v>178</v>
      </c>
      <c r="D29" s="289" t="s">
        <v>179</v>
      </c>
      <c r="E29" s="289"/>
      <c r="F29" s="290" t="s">
        <v>180</v>
      </c>
      <c r="G29" s="259" t="s">
        <v>181</v>
      </c>
    </row>
    <row r="30" customFormat="false" ht="13.5" hidden="false" customHeight="false" outlineLevel="0" collapsed="false">
      <c r="A30" s="255"/>
      <c r="B30" s="291"/>
      <c r="C30" s="292" t="s">
        <v>182</v>
      </c>
      <c r="D30" s="293" t="s">
        <v>183</v>
      </c>
      <c r="E30" s="261" t="s">
        <v>184</v>
      </c>
      <c r="F30" s="294" t="s">
        <v>185</v>
      </c>
      <c r="G30" s="262" t="s">
        <v>186</v>
      </c>
    </row>
    <row r="31" customFormat="false" ht="12.75" hidden="false" customHeight="false" outlineLevel="0" collapsed="false">
      <c r="A31" s="264"/>
      <c r="B31" s="264"/>
      <c r="C31" s="295"/>
      <c r="D31" s="266"/>
      <c r="E31" s="263"/>
      <c r="F31" s="296"/>
      <c r="G31" s="268"/>
    </row>
    <row r="32" customFormat="false" ht="12.75" hidden="false" customHeight="false" outlineLevel="0" collapsed="false">
      <c r="A32" s="297"/>
      <c r="B32" s="297"/>
      <c r="C32" s="298"/>
      <c r="D32" s="299"/>
      <c r="E32" s="300"/>
      <c r="F32" s="301"/>
      <c r="G32" s="302"/>
    </row>
    <row r="33" customFormat="false" ht="12.75" hidden="false" customHeight="false" outlineLevel="0" collapsed="false">
      <c r="A33" s="303"/>
      <c r="B33" s="297"/>
      <c r="C33" s="298"/>
      <c r="D33" s="299"/>
      <c r="E33" s="300"/>
      <c r="F33" s="301"/>
      <c r="G33" s="302"/>
    </row>
    <row r="34" customFormat="false" ht="12.75" hidden="false" customHeight="false" outlineLevel="0" collapsed="false">
      <c r="A34" s="316"/>
      <c r="B34" s="297"/>
      <c r="C34" s="298"/>
      <c r="D34" s="299"/>
      <c r="E34" s="300"/>
      <c r="F34" s="301"/>
      <c r="G34" s="302"/>
    </row>
    <row r="35" customFormat="false" ht="12.75" hidden="false" customHeight="false" outlineLevel="0" collapsed="false">
      <c r="A35" s="316"/>
      <c r="B35" s="297"/>
      <c r="C35" s="317"/>
      <c r="D35" s="297"/>
      <c r="E35" s="300"/>
      <c r="F35" s="318"/>
      <c r="G35" s="302"/>
    </row>
    <row r="36" customFormat="false" ht="12.75" hidden="false" customHeight="false" outlineLevel="0" collapsed="false">
      <c r="A36" s="316"/>
      <c r="B36" s="297"/>
      <c r="C36" s="317"/>
      <c r="D36" s="297"/>
      <c r="E36" s="300"/>
      <c r="F36" s="318"/>
      <c r="G36" s="302"/>
    </row>
    <row r="37" customFormat="false" ht="12.75" hidden="false" customHeight="false" outlineLevel="0" collapsed="false">
      <c r="A37" s="300"/>
      <c r="B37" s="297"/>
      <c r="C37" s="317"/>
      <c r="D37" s="297"/>
      <c r="E37" s="300"/>
      <c r="F37" s="318"/>
      <c r="G37" s="302"/>
    </row>
    <row r="38" customFormat="false" ht="12.75" hidden="false" customHeight="false" outlineLevel="0" collapsed="false">
      <c r="A38" s="303"/>
      <c r="B38" s="297"/>
      <c r="C38" s="317"/>
      <c r="D38" s="297"/>
      <c r="E38" s="300"/>
      <c r="F38" s="318"/>
      <c r="G38" s="302"/>
    </row>
    <row r="39" customFormat="false" ht="12.75" hidden="false" customHeight="false" outlineLevel="0" collapsed="false">
      <c r="A39" s="300"/>
      <c r="B39" s="297"/>
      <c r="C39" s="317"/>
      <c r="D39" s="297"/>
      <c r="E39" s="300"/>
      <c r="F39" s="318"/>
      <c r="G39" s="302"/>
    </row>
    <row r="40" customFormat="false" ht="12.75" hidden="false" customHeight="false" outlineLevel="0" collapsed="false">
      <c r="A40" s="319"/>
      <c r="B40" s="304"/>
      <c r="C40" s="320"/>
      <c r="D40" s="304"/>
      <c r="E40" s="307"/>
      <c r="F40" s="321"/>
      <c r="G40" s="309"/>
    </row>
    <row r="41" customFormat="false" ht="13.5" hidden="false" customHeight="false" outlineLevel="0" collapsed="false">
      <c r="A41" s="322"/>
      <c r="B41" s="322"/>
      <c r="C41" s="323"/>
      <c r="D41" s="323"/>
      <c r="E41" s="324"/>
      <c r="F41" s="325"/>
      <c r="G41" s="277"/>
    </row>
    <row r="42" customFormat="false" ht="13.5" hidden="false" customHeight="false" outlineLevel="0" collapsed="false">
      <c r="A42" s="278"/>
      <c r="B42" s="278"/>
      <c r="C42" s="326"/>
      <c r="D42" s="326"/>
      <c r="E42" s="310" t="s">
        <v>194</v>
      </c>
      <c r="F42" s="327"/>
      <c r="G42" s="283" t="n">
        <v>0</v>
      </c>
    </row>
    <row r="44" customFormat="false" ht="15.75" hidden="false" customHeight="false" outlineLevel="0" collapsed="false">
      <c r="D44" s="328" t="s">
        <v>195</v>
      </c>
      <c r="E44" s="328"/>
      <c r="F44" s="328"/>
      <c r="G44" s="329" t="n">
        <v>0</v>
      </c>
    </row>
  </sheetData>
  <mergeCells count="8">
    <mergeCell ref="A8:A9"/>
    <mergeCell ref="B8:B9"/>
    <mergeCell ref="D8:E8"/>
    <mergeCell ref="A18:A19"/>
    <mergeCell ref="D18:E18"/>
    <mergeCell ref="A29:A30"/>
    <mergeCell ref="D29:E29"/>
    <mergeCell ref="D44:F44"/>
  </mergeCells>
  <printOptions headings="false" gridLines="false" gridLinesSet="true" horizontalCentered="true" verticalCentered="true"/>
  <pageMargins left="0.747916666666667" right="0.747916666666667" top="0.984722222222222" bottom="0.984027777777778" header="0.315277777777778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&amp;R&amp;9Servei municipal de recollida dels residus sòlids urbans, la neteja viària 
i la gestió i manteniment de la deixalleria de Figueres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1:62"/>
  <sheetViews>
    <sheetView windowProtection="false" showFormulas="false" showGridLines="true" showRowColHeaders="true" showZeros="true" rightToLeft="false" tabSelected="false" showOutlineSymbols="true" defaultGridColor="true" view="pageBreakPreview" topLeftCell="A1" colorId="64" zoomScale="100" zoomScaleNormal="70" zoomScalePageLayoutView="100" workbookViewId="0">
      <selection pane="topLeft" activeCell="C2" activeCellId="0" sqref="C2"/>
    </sheetView>
  </sheetViews>
  <sheetFormatPr defaultRowHeight="12.75"/>
  <cols>
    <col collapsed="false" hidden="false" max="1" min="1" style="330" width="10.6632653061225"/>
    <col collapsed="false" hidden="false" max="2" min="2" style="330" width="40.9030612244898"/>
    <col collapsed="false" hidden="false" max="4" min="3" style="330" width="12.2857142857143"/>
    <col collapsed="false" hidden="false" max="9" min="5" style="330" width="14.0408163265306"/>
    <col collapsed="false" hidden="false" max="10" min="10" style="330" width="14.1734693877551"/>
    <col collapsed="false" hidden="false" max="11" min="11" style="330" width="2.29591836734694"/>
    <col collapsed="false" hidden="false" max="12" min="12" style="330" width="14.1734693877551"/>
    <col collapsed="false" hidden="false" max="13" min="13" style="330" width="3.10714285714286"/>
    <col collapsed="false" hidden="false" max="14" min="14" style="330" width="15.2551020408163"/>
    <col collapsed="false" hidden="false" max="15" min="15" style="330" width="16.469387755102"/>
    <col collapsed="false" hidden="false" max="16" min="16" style="330" width="2.69897959183673"/>
    <col collapsed="false" hidden="false" max="17" min="17" style="330" width="12.5561224489796"/>
    <col collapsed="false" hidden="false" max="18" min="18" style="330" width="10.6632653061225"/>
    <col collapsed="false" hidden="false" max="19" min="19" style="330" width="35.6377551020408"/>
    <col collapsed="false" hidden="false" max="20" min="20" style="330" width="10.6632653061225"/>
    <col collapsed="false" hidden="false" max="21" min="21" style="330" width="3.10714285714286"/>
    <col collapsed="false" hidden="false" max="1025" min="22" style="330" width="10.6632653061225"/>
  </cols>
  <sheetData>
    <row r="1" customFormat="false" ht="12.75" hidden="false" customHeight="false" outlineLevel="0" collapsed="false">
      <c r="A1" s="0"/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3.5" hidden="false" customHeight="false" outlineLevel="0" collapsed="false">
      <c r="A2" s="0"/>
      <c r="B2" s="331"/>
      <c r="C2" s="331"/>
      <c r="D2" s="331"/>
      <c r="E2" s="332" t="s">
        <v>124</v>
      </c>
      <c r="F2" s="333" t="s">
        <v>196</v>
      </c>
      <c r="G2" s="333"/>
      <c r="H2" s="333"/>
      <c r="I2" s="333"/>
      <c r="J2" s="333"/>
      <c r="K2" s="331"/>
      <c r="L2" s="331"/>
      <c r="M2" s="331"/>
      <c r="N2" s="334"/>
      <c r="O2" s="335"/>
      <c r="P2" s="331"/>
      <c r="Q2" s="331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s="343" customFormat="true" ht="60.75" hidden="false" customHeight="false" outlineLevel="0" collapsed="false">
      <c r="A3" s="336" t="s">
        <v>197</v>
      </c>
      <c r="B3" s="337" t="s">
        <v>191</v>
      </c>
      <c r="C3" s="337" t="s">
        <v>198</v>
      </c>
      <c r="D3" s="337" t="s">
        <v>199</v>
      </c>
      <c r="E3" s="338" t="s">
        <v>124</v>
      </c>
      <c r="F3" s="338" t="s">
        <v>200</v>
      </c>
      <c r="G3" s="338" t="s">
        <v>201</v>
      </c>
      <c r="H3" s="338" t="s">
        <v>202</v>
      </c>
      <c r="I3" s="338" t="s">
        <v>203</v>
      </c>
      <c r="J3" s="339" t="s">
        <v>204</v>
      </c>
      <c r="K3" s="331"/>
      <c r="L3" s="340" t="s">
        <v>205</v>
      </c>
      <c r="M3" s="331"/>
      <c r="N3" s="341" t="s">
        <v>206</v>
      </c>
      <c r="O3" s="339" t="s">
        <v>207</v>
      </c>
      <c r="P3" s="331"/>
      <c r="Q3" s="342" t="s">
        <v>208</v>
      </c>
      <c r="R3" s="342" t="s">
        <v>209</v>
      </c>
    </row>
    <row r="4" customFormat="false" ht="12.75" hidden="false" customHeight="false" outlineLevel="0" collapsed="false">
      <c r="A4" s="0"/>
      <c r="B4" s="0"/>
      <c r="C4" s="0"/>
      <c r="D4" s="0"/>
      <c r="E4" s="344" t="n">
        <v>365</v>
      </c>
      <c r="F4" s="344"/>
      <c r="G4" s="344"/>
      <c r="H4" s="344"/>
      <c r="I4" s="344"/>
      <c r="J4" s="0"/>
      <c r="K4" s="331"/>
      <c r="L4" s="0"/>
      <c r="M4" s="331"/>
      <c r="N4" s="331"/>
      <c r="O4" s="331"/>
      <c r="P4" s="331"/>
      <c r="Q4" s="345"/>
      <c r="R4" s="345"/>
      <c r="S4" s="0"/>
      <c r="T4" s="0"/>
      <c r="U4" s="0"/>
      <c r="V4" s="0"/>
    </row>
    <row r="5" customFormat="false" ht="15" hidden="false" customHeight="false" outlineLevel="0" collapsed="false">
      <c r="A5" s="0"/>
      <c r="B5" s="0"/>
      <c r="C5" s="0"/>
      <c r="D5" s="0"/>
      <c r="E5" s="346" t="s">
        <v>210</v>
      </c>
      <c r="F5" s="346"/>
      <c r="G5" s="346"/>
      <c r="H5" s="346"/>
      <c r="I5" s="346"/>
      <c r="J5" s="346"/>
      <c r="K5" s="331"/>
      <c r="L5" s="0"/>
      <c r="M5" s="0"/>
      <c r="N5" s="0"/>
      <c r="O5" s="0"/>
      <c r="P5" s="0"/>
      <c r="Q5" s="0"/>
      <c r="R5" s="0"/>
      <c r="S5" s="0"/>
      <c r="T5" s="0"/>
      <c r="U5" s="0"/>
      <c r="V5" s="347"/>
    </row>
    <row r="6" customFormat="false" ht="12.75" hidden="false" customHeight="false" outlineLevel="0" collapsed="false">
      <c r="A6" s="348"/>
      <c r="B6" s="348"/>
      <c r="C6" s="349"/>
      <c r="D6" s="349"/>
      <c r="E6" s="350"/>
      <c r="F6" s="350"/>
      <c r="G6" s="350"/>
      <c r="H6" s="350"/>
      <c r="I6" s="350"/>
      <c r="J6" s="350"/>
      <c r="K6" s="331"/>
      <c r="L6" s="350"/>
      <c r="M6" s="331"/>
      <c r="N6" s="351"/>
      <c r="O6" s="351"/>
      <c r="P6" s="331"/>
      <c r="Q6" s="352"/>
      <c r="R6" s="352"/>
      <c r="S6" s="0"/>
      <c r="T6" s="0"/>
      <c r="U6" s="0"/>
      <c r="V6" s="0"/>
    </row>
    <row r="7" customFormat="false" ht="12.75" hidden="false" customHeight="false" outlineLevel="0" collapsed="false">
      <c r="A7" s="348"/>
      <c r="B7" s="348"/>
      <c r="C7" s="349"/>
      <c r="D7" s="349"/>
      <c r="E7" s="350"/>
      <c r="F7" s="350"/>
      <c r="G7" s="350"/>
      <c r="H7" s="350"/>
      <c r="I7" s="350"/>
      <c r="J7" s="350"/>
      <c r="K7" s="331"/>
      <c r="L7" s="350"/>
      <c r="M7" s="331"/>
      <c r="N7" s="351"/>
      <c r="O7" s="351"/>
      <c r="P7" s="331"/>
      <c r="Q7" s="352"/>
      <c r="R7" s="352"/>
      <c r="S7" s="353"/>
      <c r="T7" s="345"/>
      <c r="U7" s="345"/>
      <c r="V7" s="345"/>
    </row>
    <row r="8" customFormat="false" ht="12.75" hidden="false" customHeight="false" outlineLevel="0" collapsed="false">
      <c r="A8" s="348"/>
      <c r="B8" s="348"/>
      <c r="C8" s="349"/>
      <c r="D8" s="349"/>
      <c r="E8" s="350"/>
      <c r="F8" s="350"/>
      <c r="G8" s="350"/>
      <c r="H8" s="350"/>
      <c r="I8" s="350"/>
      <c r="J8" s="350"/>
      <c r="K8" s="331"/>
      <c r="L8" s="350"/>
      <c r="M8" s="331"/>
      <c r="N8" s="351"/>
      <c r="O8" s="351"/>
      <c r="P8" s="331"/>
      <c r="Q8" s="352"/>
      <c r="R8" s="352"/>
      <c r="S8" s="353"/>
      <c r="T8" s="354"/>
      <c r="U8" s="345"/>
      <c r="V8" s="355"/>
    </row>
    <row r="9" customFormat="false" ht="12.75" hidden="false" customHeight="false" outlineLevel="0" collapsed="false">
      <c r="A9" s="348"/>
      <c r="B9" s="348"/>
      <c r="C9" s="349"/>
      <c r="D9" s="349"/>
      <c r="E9" s="350"/>
      <c r="F9" s="350"/>
      <c r="G9" s="350"/>
      <c r="H9" s="350"/>
      <c r="I9" s="350"/>
      <c r="J9" s="350"/>
      <c r="K9" s="331"/>
      <c r="L9" s="350"/>
      <c r="M9" s="331"/>
      <c r="N9" s="351"/>
      <c r="O9" s="351"/>
      <c r="P9" s="331"/>
      <c r="Q9" s="352"/>
      <c r="R9" s="352"/>
      <c r="S9" s="353"/>
      <c r="T9" s="345"/>
      <c r="U9" s="345"/>
      <c r="V9" s="355"/>
    </row>
    <row r="10" customFormat="false" ht="12.75" hidden="false" customHeight="false" outlineLevel="0" collapsed="false">
      <c r="A10" s="348"/>
      <c r="B10" s="348"/>
      <c r="C10" s="349"/>
      <c r="D10" s="349"/>
      <c r="E10" s="350"/>
      <c r="F10" s="350"/>
      <c r="G10" s="350"/>
      <c r="H10" s="350"/>
      <c r="I10" s="350"/>
      <c r="J10" s="350"/>
      <c r="K10" s="331"/>
      <c r="L10" s="350"/>
      <c r="M10" s="331"/>
      <c r="N10" s="351"/>
      <c r="O10" s="351"/>
      <c r="P10" s="331"/>
      <c r="Q10" s="352"/>
      <c r="R10" s="352"/>
      <c r="S10" s="353"/>
      <c r="T10" s="345"/>
      <c r="U10" s="345"/>
      <c r="V10" s="355"/>
    </row>
    <row r="11" customFormat="false" ht="12.75" hidden="false" customHeight="false" outlineLevel="0" collapsed="false">
      <c r="A11" s="348"/>
      <c r="B11" s="348"/>
      <c r="C11" s="349"/>
      <c r="D11" s="349"/>
      <c r="E11" s="350"/>
      <c r="F11" s="350"/>
      <c r="G11" s="350"/>
      <c r="H11" s="350"/>
      <c r="I11" s="350"/>
      <c r="J11" s="350"/>
      <c r="K11" s="331"/>
      <c r="L11" s="350"/>
      <c r="M11" s="331"/>
      <c r="N11" s="351"/>
      <c r="O11" s="351"/>
      <c r="P11" s="331"/>
      <c r="Q11" s="352"/>
      <c r="R11" s="352"/>
      <c r="S11" s="353"/>
      <c r="T11" s="345"/>
      <c r="U11" s="345"/>
      <c r="V11" s="356"/>
    </row>
    <row r="12" customFormat="false" ht="12.75" hidden="false" customHeight="false" outlineLevel="0" collapsed="false">
      <c r="A12" s="348"/>
      <c r="B12" s="348"/>
      <c r="C12" s="349"/>
      <c r="D12" s="349"/>
      <c r="E12" s="350"/>
      <c r="F12" s="350"/>
      <c r="G12" s="350"/>
      <c r="H12" s="350"/>
      <c r="I12" s="350"/>
      <c r="J12" s="350"/>
      <c r="K12" s="331"/>
      <c r="L12" s="350"/>
      <c r="M12" s="331"/>
      <c r="N12" s="351"/>
      <c r="O12" s="351"/>
      <c r="P12" s="331"/>
      <c r="Q12" s="352"/>
      <c r="R12" s="352"/>
      <c r="S12" s="353"/>
      <c r="T12" s="345"/>
      <c r="U12" s="345"/>
      <c r="V12" s="356"/>
    </row>
    <row r="13" customFormat="false" ht="12.75" hidden="false" customHeight="false" outlineLevel="0" collapsed="false">
      <c r="A13" s="348"/>
      <c r="B13" s="348"/>
      <c r="C13" s="349"/>
      <c r="D13" s="349"/>
      <c r="E13" s="350"/>
      <c r="F13" s="350"/>
      <c r="G13" s="350"/>
      <c r="H13" s="350"/>
      <c r="I13" s="350"/>
      <c r="J13" s="350"/>
      <c r="K13" s="331"/>
      <c r="L13" s="350"/>
      <c r="M13" s="331"/>
      <c r="N13" s="351"/>
      <c r="O13" s="351"/>
      <c r="P13" s="331"/>
      <c r="Q13" s="352"/>
      <c r="R13" s="352"/>
      <c r="S13" s="353"/>
      <c r="T13" s="345"/>
      <c r="U13" s="345"/>
      <c r="V13" s="356"/>
    </row>
    <row r="14" customFormat="false" ht="12.75" hidden="false" customHeight="false" outlineLevel="0" collapsed="false">
      <c r="A14" s="348"/>
      <c r="B14" s="348"/>
      <c r="C14" s="349"/>
      <c r="D14" s="349"/>
      <c r="E14" s="350"/>
      <c r="F14" s="350"/>
      <c r="G14" s="350"/>
      <c r="H14" s="350"/>
      <c r="I14" s="350"/>
      <c r="J14" s="350"/>
      <c r="K14" s="331"/>
      <c r="L14" s="350"/>
      <c r="M14" s="331"/>
      <c r="N14" s="351"/>
      <c r="O14" s="351"/>
      <c r="P14" s="331"/>
      <c r="Q14" s="352"/>
      <c r="R14" s="352"/>
      <c r="S14" s="353"/>
      <c r="T14" s="345"/>
      <c r="U14" s="345"/>
      <c r="V14" s="356"/>
    </row>
    <row r="15" customFormat="false" ht="12.75" hidden="false" customHeight="false" outlineLevel="0" collapsed="false">
      <c r="A15" s="348"/>
      <c r="B15" s="357"/>
      <c r="C15" s="349"/>
      <c r="D15" s="349"/>
      <c r="E15" s="350"/>
      <c r="F15" s="350"/>
      <c r="G15" s="350"/>
      <c r="H15" s="350"/>
      <c r="I15" s="350"/>
      <c r="J15" s="350"/>
      <c r="K15" s="331"/>
      <c r="L15" s="350"/>
      <c r="M15" s="331"/>
      <c r="N15" s="351"/>
      <c r="O15" s="351"/>
      <c r="P15" s="331"/>
      <c r="Q15" s="352"/>
      <c r="R15" s="352"/>
      <c r="S15" s="353"/>
      <c r="T15" s="345"/>
      <c r="U15" s="345"/>
      <c r="V15" s="356"/>
    </row>
    <row r="16" customFormat="false" ht="12.75" hidden="false" customHeight="false" outlineLevel="0" collapsed="false">
      <c r="A16" s="348"/>
      <c r="B16" s="357"/>
      <c r="C16" s="349"/>
      <c r="D16" s="349"/>
      <c r="E16" s="350"/>
      <c r="F16" s="350"/>
      <c r="G16" s="350"/>
      <c r="H16" s="350"/>
      <c r="I16" s="350"/>
      <c r="J16" s="350"/>
      <c r="K16" s="331"/>
      <c r="L16" s="350"/>
      <c r="M16" s="331"/>
      <c r="N16" s="351"/>
      <c r="O16" s="351"/>
      <c r="P16" s="331"/>
      <c r="Q16" s="352"/>
      <c r="R16" s="352"/>
      <c r="S16" s="353"/>
      <c r="T16" s="345"/>
      <c r="U16" s="345"/>
      <c r="V16" s="356"/>
    </row>
    <row r="17" customFormat="false" ht="12.75" hidden="false" customHeight="false" outlineLevel="0" collapsed="false">
      <c r="A17" s="348"/>
      <c r="B17" s="348"/>
      <c r="C17" s="349"/>
      <c r="D17" s="349"/>
      <c r="E17" s="350"/>
      <c r="F17" s="350"/>
      <c r="G17" s="350"/>
      <c r="H17" s="350"/>
      <c r="I17" s="350"/>
      <c r="J17" s="350"/>
      <c r="K17" s="331"/>
      <c r="L17" s="350"/>
      <c r="M17" s="331"/>
      <c r="N17" s="351"/>
      <c r="O17" s="351"/>
      <c r="P17" s="331"/>
      <c r="Q17" s="352"/>
      <c r="R17" s="352"/>
    </row>
    <row r="18" customFormat="false" ht="12.75" hidden="false" customHeight="false" outlineLevel="0" collapsed="false">
      <c r="A18" s="348"/>
      <c r="B18" s="357"/>
      <c r="C18" s="349"/>
      <c r="D18" s="349"/>
      <c r="E18" s="350"/>
      <c r="F18" s="350"/>
      <c r="G18" s="350"/>
      <c r="H18" s="350"/>
      <c r="I18" s="350"/>
      <c r="J18" s="350"/>
      <c r="K18" s="331"/>
      <c r="L18" s="350"/>
      <c r="M18" s="331"/>
      <c r="N18" s="351"/>
      <c r="O18" s="351"/>
      <c r="P18" s="331"/>
      <c r="Q18" s="352"/>
      <c r="R18" s="352"/>
    </row>
    <row r="19" customFormat="false" ht="12.75" hidden="false" customHeight="false" outlineLevel="0" collapsed="false">
      <c r="A19" s="348"/>
      <c r="B19" s="348"/>
      <c r="C19" s="349"/>
      <c r="D19" s="349"/>
      <c r="E19" s="350"/>
      <c r="F19" s="350"/>
      <c r="G19" s="350"/>
      <c r="H19" s="350"/>
      <c r="I19" s="350"/>
      <c r="J19" s="350"/>
      <c r="K19" s="331"/>
      <c r="L19" s="350"/>
      <c r="M19" s="331"/>
      <c r="N19" s="351"/>
      <c r="O19" s="351"/>
      <c r="P19" s="331"/>
      <c r="Q19" s="352"/>
      <c r="R19" s="352"/>
    </row>
    <row r="20" customFormat="false" ht="12.75" hidden="false" customHeight="false" outlineLevel="0" collapsed="false">
      <c r="A20" s="348"/>
      <c r="B20" s="348"/>
      <c r="C20" s="349"/>
      <c r="D20" s="349"/>
      <c r="E20" s="350"/>
      <c r="F20" s="350"/>
      <c r="G20" s="350"/>
      <c r="H20" s="350"/>
      <c r="I20" s="350"/>
      <c r="J20" s="350"/>
      <c r="K20" s="331"/>
      <c r="L20" s="350"/>
      <c r="M20" s="331"/>
      <c r="N20" s="351"/>
      <c r="O20" s="351"/>
      <c r="P20" s="331"/>
      <c r="Q20" s="352"/>
      <c r="R20" s="352"/>
    </row>
    <row r="21" customFormat="false" ht="12.75" hidden="false" customHeight="false" outlineLevel="0" collapsed="false">
      <c r="A21" s="348"/>
      <c r="B21" s="348"/>
      <c r="C21" s="349"/>
      <c r="D21" s="349"/>
      <c r="E21" s="350"/>
      <c r="F21" s="350"/>
      <c r="G21" s="350"/>
      <c r="H21" s="350"/>
      <c r="I21" s="350"/>
      <c r="J21" s="350"/>
      <c r="K21" s="331"/>
      <c r="L21" s="350"/>
      <c r="M21" s="331"/>
      <c r="N21" s="351"/>
      <c r="O21" s="351"/>
      <c r="P21" s="331"/>
      <c r="Q21" s="352"/>
      <c r="R21" s="352"/>
    </row>
    <row r="22" customFormat="false" ht="12.75" hidden="false" customHeight="false" outlineLevel="0" collapsed="false">
      <c r="A22" s="348"/>
      <c r="B22" s="348"/>
      <c r="C22" s="349"/>
      <c r="D22" s="349"/>
      <c r="E22" s="350"/>
      <c r="F22" s="350"/>
      <c r="G22" s="350"/>
      <c r="H22" s="350"/>
      <c r="I22" s="350"/>
      <c r="J22" s="350"/>
      <c r="K22" s="331"/>
      <c r="L22" s="350"/>
      <c r="M22" s="331"/>
      <c r="N22" s="351"/>
      <c r="O22" s="351"/>
      <c r="P22" s="331"/>
      <c r="Q22" s="352"/>
      <c r="R22" s="352"/>
    </row>
    <row r="23" customFormat="false" ht="12.75" hidden="false" customHeight="false" outlineLevel="0" collapsed="false">
      <c r="A23" s="348"/>
      <c r="B23" s="348"/>
      <c r="C23" s="349"/>
      <c r="D23" s="349"/>
      <c r="E23" s="350"/>
      <c r="F23" s="350"/>
      <c r="G23" s="350"/>
      <c r="H23" s="350"/>
      <c r="I23" s="350"/>
      <c r="J23" s="350"/>
      <c r="K23" s="331"/>
      <c r="L23" s="350"/>
      <c r="M23" s="331"/>
      <c r="N23" s="351"/>
      <c r="O23" s="351"/>
      <c r="P23" s="331"/>
      <c r="Q23" s="352"/>
      <c r="R23" s="352"/>
    </row>
    <row r="24" customFormat="false" ht="12.75" hidden="false" customHeight="false" outlineLevel="0" collapsed="false">
      <c r="A24" s="348"/>
      <c r="B24" s="357"/>
      <c r="C24" s="349"/>
      <c r="D24" s="349"/>
      <c r="E24" s="350"/>
      <c r="F24" s="350"/>
      <c r="G24" s="350"/>
      <c r="H24" s="350"/>
      <c r="I24" s="350"/>
      <c r="J24" s="350"/>
      <c r="K24" s="331"/>
      <c r="L24" s="350"/>
      <c r="M24" s="331"/>
      <c r="N24" s="351"/>
      <c r="O24" s="351"/>
      <c r="P24" s="331"/>
      <c r="Q24" s="352"/>
      <c r="R24" s="352"/>
    </row>
    <row r="25" customFormat="false" ht="12.75" hidden="false" customHeight="false" outlineLevel="0" collapsed="false">
      <c r="A25" s="348"/>
      <c r="B25" s="348"/>
      <c r="C25" s="349"/>
      <c r="D25" s="349"/>
      <c r="E25" s="350"/>
      <c r="F25" s="350"/>
      <c r="G25" s="350"/>
      <c r="H25" s="350"/>
      <c r="I25" s="350"/>
      <c r="J25" s="350"/>
      <c r="K25" s="331"/>
      <c r="L25" s="350"/>
      <c r="M25" s="331"/>
      <c r="N25" s="351"/>
      <c r="O25" s="351"/>
      <c r="P25" s="331"/>
      <c r="Q25" s="352"/>
      <c r="R25" s="352"/>
    </row>
    <row r="26" customFormat="false" ht="12.75" hidden="false" customHeight="false" outlineLevel="0" collapsed="false">
      <c r="A26" s="348"/>
      <c r="B26" s="357"/>
      <c r="C26" s="349"/>
      <c r="D26" s="349"/>
      <c r="E26" s="350"/>
      <c r="F26" s="350"/>
      <c r="G26" s="350"/>
      <c r="H26" s="350"/>
      <c r="I26" s="350"/>
      <c r="J26" s="350"/>
      <c r="K26" s="331"/>
      <c r="L26" s="350"/>
      <c r="M26" s="331"/>
      <c r="N26" s="351"/>
      <c r="O26" s="351"/>
      <c r="P26" s="331"/>
      <c r="Q26" s="352"/>
      <c r="R26" s="352"/>
    </row>
    <row r="27" customFormat="false" ht="12.75" hidden="false" customHeight="false" outlineLevel="0" collapsed="false">
      <c r="A27" s="348"/>
      <c r="B27" s="348"/>
      <c r="C27" s="349"/>
      <c r="D27" s="349"/>
      <c r="E27" s="350"/>
      <c r="F27" s="350"/>
      <c r="G27" s="350"/>
      <c r="H27" s="350"/>
      <c r="I27" s="350"/>
      <c r="J27" s="350"/>
      <c r="K27" s="331"/>
      <c r="L27" s="350"/>
      <c r="M27" s="331"/>
      <c r="N27" s="351"/>
      <c r="O27" s="351"/>
      <c r="P27" s="331"/>
      <c r="Q27" s="352"/>
      <c r="R27" s="352"/>
    </row>
    <row r="28" customFormat="false" ht="12.75" hidden="false" customHeight="false" outlineLevel="0" collapsed="false">
      <c r="A28" s="348"/>
      <c r="B28" s="348"/>
      <c r="C28" s="349"/>
      <c r="D28" s="349"/>
      <c r="E28" s="350"/>
      <c r="F28" s="350"/>
      <c r="G28" s="350"/>
      <c r="H28" s="350"/>
      <c r="I28" s="350"/>
      <c r="J28" s="350"/>
      <c r="K28" s="331"/>
      <c r="L28" s="350"/>
      <c r="M28" s="331"/>
      <c r="N28" s="351"/>
      <c r="O28" s="351"/>
      <c r="P28" s="331"/>
      <c r="Q28" s="352"/>
      <c r="R28" s="352"/>
    </row>
    <row r="29" customFormat="false" ht="12.75" hidden="false" customHeight="false" outlineLevel="0" collapsed="false">
      <c r="A29" s="348"/>
      <c r="B29" s="348"/>
      <c r="C29" s="349"/>
      <c r="D29" s="349"/>
      <c r="E29" s="350"/>
      <c r="F29" s="350"/>
      <c r="G29" s="350"/>
      <c r="H29" s="350"/>
      <c r="I29" s="350"/>
      <c r="J29" s="350"/>
      <c r="K29" s="331"/>
      <c r="L29" s="350"/>
      <c r="M29" s="331"/>
      <c r="N29" s="351"/>
      <c r="O29" s="351"/>
      <c r="P29" s="331"/>
      <c r="Q29" s="352"/>
      <c r="R29" s="352"/>
    </row>
    <row r="30" customFormat="false" ht="12.75" hidden="false" customHeight="false" outlineLevel="0" collapsed="false">
      <c r="A30" s="348"/>
      <c r="B30" s="348"/>
      <c r="C30" s="349"/>
      <c r="D30" s="349"/>
      <c r="E30" s="350"/>
      <c r="F30" s="350"/>
      <c r="G30" s="350"/>
      <c r="H30" s="350"/>
      <c r="I30" s="350"/>
      <c r="J30" s="350"/>
      <c r="K30" s="331"/>
      <c r="L30" s="350"/>
      <c r="M30" s="331"/>
      <c r="N30" s="351"/>
      <c r="O30" s="351"/>
      <c r="P30" s="331"/>
      <c r="Q30" s="352"/>
      <c r="R30" s="352"/>
    </row>
    <row r="31" customFormat="false" ht="12.75" hidden="false" customHeight="false" outlineLevel="0" collapsed="false">
      <c r="A31" s="348"/>
      <c r="B31" s="348"/>
      <c r="C31" s="358"/>
      <c r="D31" s="358"/>
      <c r="E31" s="350"/>
      <c r="F31" s="350"/>
      <c r="G31" s="350"/>
      <c r="H31" s="350"/>
      <c r="I31" s="350"/>
      <c r="J31" s="350"/>
      <c r="K31" s="331"/>
      <c r="L31" s="350"/>
      <c r="M31" s="331"/>
      <c r="N31" s="351"/>
      <c r="O31" s="351"/>
      <c r="P31" s="331"/>
      <c r="Q31" s="352"/>
      <c r="R31" s="352"/>
    </row>
    <row r="32" customFormat="false" ht="12.75" hidden="false" customHeight="false" outlineLevel="0" collapsed="false">
      <c r="A32" s="348"/>
      <c r="B32" s="348"/>
      <c r="C32" s="358"/>
      <c r="D32" s="358"/>
      <c r="E32" s="350"/>
      <c r="F32" s="350"/>
      <c r="G32" s="350"/>
      <c r="H32" s="350"/>
      <c r="I32" s="350"/>
      <c r="J32" s="350"/>
      <c r="K32" s="331"/>
      <c r="L32" s="350"/>
      <c r="M32" s="331"/>
      <c r="N32" s="351"/>
      <c r="O32" s="351"/>
      <c r="P32" s="331"/>
      <c r="Q32" s="352"/>
      <c r="R32" s="352"/>
    </row>
    <row r="33" customFormat="false" ht="12.75" hidden="false" customHeight="false" outlineLevel="0" collapsed="false">
      <c r="A33" s="348"/>
      <c r="B33" s="348"/>
      <c r="C33" s="349"/>
      <c r="D33" s="349"/>
      <c r="E33" s="350"/>
      <c r="F33" s="350"/>
      <c r="G33" s="350"/>
      <c r="H33" s="350"/>
      <c r="I33" s="350"/>
      <c r="J33" s="350"/>
      <c r="K33" s="331"/>
      <c r="L33" s="350"/>
      <c r="M33" s="331"/>
      <c r="N33" s="351"/>
      <c r="O33" s="351"/>
      <c r="P33" s="331"/>
      <c r="Q33" s="352"/>
      <c r="R33" s="352"/>
    </row>
    <row r="34" customFormat="false" ht="12.75" hidden="false" customHeight="false" outlineLevel="0" collapsed="false">
      <c r="A34" s="348"/>
      <c r="B34" s="357"/>
      <c r="C34" s="349"/>
      <c r="D34" s="349"/>
      <c r="E34" s="350"/>
      <c r="F34" s="350"/>
      <c r="G34" s="350"/>
      <c r="H34" s="350"/>
      <c r="I34" s="350"/>
      <c r="J34" s="350"/>
      <c r="K34" s="331"/>
      <c r="L34" s="350"/>
      <c r="M34" s="331"/>
      <c r="N34" s="351"/>
      <c r="O34" s="351"/>
      <c r="P34" s="331"/>
      <c r="Q34" s="352"/>
      <c r="R34" s="352"/>
    </row>
    <row r="35" customFormat="false" ht="12.75" hidden="false" customHeight="false" outlineLevel="0" collapsed="false">
      <c r="A35" s="348"/>
      <c r="B35" s="348"/>
      <c r="C35" s="349"/>
      <c r="D35" s="349"/>
      <c r="E35" s="350"/>
      <c r="F35" s="350"/>
      <c r="G35" s="350"/>
      <c r="H35" s="350"/>
      <c r="I35" s="350"/>
      <c r="J35" s="350"/>
      <c r="K35" s="331"/>
      <c r="L35" s="350"/>
      <c r="M35" s="331"/>
      <c r="N35" s="351"/>
      <c r="O35" s="351"/>
      <c r="P35" s="331"/>
      <c r="Q35" s="352"/>
      <c r="R35" s="352"/>
    </row>
    <row r="36" customFormat="false" ht="12.75" hidden="false" customHeight="false" outlineLevel="0" collapsed="false">
      <c r="A36" s="348"/>
      <c r="B36" s="348"/>
      <c r="C36" s="349"/>
      <c r="D36" s="349"/>
      <c r="E36" s="350"/>
      <c r="F36" s="350"/>
      <c r="G36" s="350"/>
      <c r="H36" s="350"/>
      <c r="I36" s="350"/>
      <c r="J36" s="350"/>
      <c r="K36" s="331"/>
      <c r="L36" s="350"/>
      <c r="M36" s="331"/>
      <c r="N36" s="351"/>
      <c r="O36" s="351"/>
      <c r="P36" s="331"/>
      <c r="Q36" s="352"/>
      <c r="R36" s="352"/>
    </row>
    <row r="37" customFormat="false" ht="12.75" hidden="false" customHeight="false" outlineLevel="0" collapsed="false">
      <c r="A37" s="348"/>
      <c r="B37" s="357"/>
      <c r="C37" s="349"/>
      <c r="D37" s="349"/>
      <c r="E37" s="350"/>
      <c r="F37" s="350"/>
      <c r="G37" s="350"/>
      <c r="H37" s="350"/>
      <c r="I37" s="350"/>
      <c r="J37" s="350"/>
      <c r="K37" s="331"/>
      <c r="L37" s="350"/>
      <c r="M37" s="331"/>
      <c r="N37" s="351"/>
      <c r="O37" s="351"/>
      <c r="P37" s="331"/>
      <c r="Q37" s="352"/>
      <c r="R37" s="352"/>
    </row>
    <row r="38" customFormat="false" ht="12.75" hidden="false" customHeight="false" outlineLevel="0" collapsed="false">
      <c r="A38" s="348"/>
      <c r="B38" s="357"/>
      <c r="C38" s="349"/>
      <c r="D38" s="349"/>
      <c r="E38" s="350"/>
      <c r="F38" s="350"/>
      <c r="G38" s="350"/>
      <c r="H38" s="350"/>
      <c r="I38" s="350"/>
      <c r="J38" s="350"/>
      <c r="K38" s="331"/>
      <c r="L38" s="350"/>
      <c r="M38" s="331"/>
      <c r="N38" s="351"/>
      <c r="O38" s="351"/>
      <c r="P38" s="331"/>
      <c r="Q38" s="352"/>
      <c r="R38" s="352"/>
    </row>
    <row r="39" customFormat="false" ht="12.75" hidden="false" customHeight="false" outlineLevel="0" collapsed="false">
      <c r="A39" s="348"/>
      <c r="B39" s="357"/>
      <c r="C39" s="358"/>
      <c r="D39" s="358"/>
      <c r="E39" s="359"/>
      <c r="F39" s="359"/>
      <c r="G39" s="359"/>
      <c r="H39" s="359"/>
      <c r="I39" s="359"/>
      <c r="J39" s="359"/>
      <c r="K39" s="331"/>
      <c r="L39" s="350"/>
      <c r="M39" s="331"/>
      <c r="N39" s="351"/>
      <c r="O39" s="351"/>
      <c r="P39" s="331"/>
      <c r="Q39" s="352"/>
      <c r="R39" s="352"/>
    </row>
    <row r="40" customFormat="false" ht="12.75" hidden="false" customHeight="false" outlineLevel="0" collapsed="false">
      <c r="A40" s="348"/>
      <c r="B40" s="348"/>
      <c r="C40" s="358"/>
      <c r="D40" s="358"/>
      <c r="E40" s="359"/>
      <c r="F40" s="359"/>
      <c r="G40" s="359"/>
      <c r="H40" s="359"/>
      <c r="I40" s="359"/>
      <c r="J40" s="359"/>
      <c r="K40" s="331"/>
      <c r="L40" s="350"/>
      <c r="M40" s="331"/>
      <c r="N40" s="351"/>
      <c r="O40" s="351"/>
      <c r="P40" s="331"/>
      <c r="Q40" s="352"/>
      <c r="R40" s="352"/>
    </row>
    <row r="41" customFormat="false" ht="12.75" hidden="false" customHeight="false" outlineLevel="0" collapsed="false">
      <c r="A41" s="348"/>
      <c r="B41" s="357"/>
      <c r="C41" s="358"/>
      <c r="D41" s="358"/>
      <c r="E41" s="359"/>
      <c r="F41" s="359"/>
      <c r="G41" s="359"/>
      <c r="H41" s="359"/>
      <c r="I41" s="359"/>
      <c r="J41" s="359"/>
      <c r="K41" s="331"/>
      <c r="L41" s="350"/>
      <c r="M41" s="331"/>
      <c r="N41" s="351"/>
      <c r="O41" s="351"/>
      <c r="P41" s="331"/>
      <c r="Q41" s="352"/>
      <c r="R41" s="352"/>
    </row>
    <row r="42" customFormat="false" ht="12.75" hidden="false" customHeight="false" outlineLevel="0" collapsed="false">
      <c r="A42" s="348"/>
      <c r="B42" s="357"/>
      <c r="C42" s="358"/>
      <c r="D42" s="358"/>
      <c r="E42" s="359"/>
      <c r="F42" s="359"/>
      <c r="G42" s="359"/>
      <c r="H42" s="359"/>
      <c r="I42" s="359"/>
      <c r="J42" s="359"/>
      <c r="K42" s="331"/>
      <c r="L42" s="350"/>
      <c r="M42" s="331"/>
      <c r="N42" s="351"/>
      <c r="O42" s="351"/>
      <c r="P42" s="331"/>
      <c r="Q42" s="352"/>
      <c r="R42" s="352"/>
    </row>
    <row r="43" customFormat="false" ht="12.75" hidden="false" customHeight="false" outlineLevel="0" collapsed="false">
      <c r="A43" s="348"/>
      <c r="B43" s="357"/>
      <c r="C43" s="358"/>
      <c r="D43" s="358"/>
      <c r="E43" s="359"/>
      <c r="F43" s="359"/>
      <c r="G43" s="359"/>
      <c r="H43" s="359"/>
      <c r="I43" s="359"/>
      <c r="J43" s="359"/>
      <c r="K43" s="331"/>
      <c r="L43" s="350"/>
      <c r="M43" s="331"/>
      <c r="N43" s="351"/>
      <c r="O43" s="351"/>
      <c r="P43" s="331"/>
      <c r="Q43" s="352"/>
      <c r="R43" s="352"/>
    </row>
    <row r="44" customFormat="false" ht="12.75" hidden="false" customHeight="false" outlineLevel="0" collapsed="false">
      <c r="A44" s="348"/>
      <c r="B44" s="348"/>
      <c r="C44" s="358"/>
      <c r="D44" s="358"/>
      <c r="E44" s="359"/>
      <c r="F44" s="359"/>
      <c r="G44" s="359"/>
      <c r="H44" s="359"/>
      <c r="I44" s="359"/>
      <c r="J44" s="359"/>
      <c r="K44" s="331"/>
      <c r="L44" s="350"/>
      <c r="M44" s="331"/>
      <c r="N44" s="351"/>
      <c r="O44" s="351"/>
      <c r="P44" s="331"/>
      <c r="Q44" s="352"/>
      <c r="R44" s="352"/>
    </row>
    <row r="45" customFormat="false" ht="12.75" hidden="false" customHeight="false" outlineLevel="0" collapsed="false">
      <c r="A45" s="348"/>
      <c r="B45" s="348"/>
      <c r="C45" s="358"/>
      <c r="D45" s="358"/>
      <c r="E45" s="359"/>
      <c r="F45" s="359"/>
      <c r="G45" s="359"/>
      <c r="H45" s="359"/>
      <c r="I45" s="359"/>
      <c r="J45" s="359"/>
      <c r="K45" s="331"/>
      <c r="L45" s="350"/>
      <c r="M45" s="331"/>
      <c r="N45" s="351"/>
      <c r="O45" s="351"/>
      <c r="P45" s="331"/>
      <c r="Q45" s="352"/>
      <c r="R45" s="352"/>
    </row>
    <row r="46" customFormat="false" ht="12.75" hidden="false" customHeight="false" outlineLevel="0" collapsed="false">
      <c r="A46" s="348"/>
      <c r="B46" s="348"/>
      <c r="C46" s="358"/>
      <c r="D46" s="358"/>
      <c r="E46" s="359"/>
      <c r="F46" s="359"/>
      <c r="G46" s="359"/>
      <c r="H46" s="359"/>
      <c r="I46" s="359"/>
      <c r="J46" s="359"/>
      <c r="K46" s="331"/>
      <c r="L46" s="350"/>
      <c r="M46" s="331"/>
      <c r="N46" s="351"/>
      <c r="O46" s="351"/>
      <c r="P46" s="331"/>
      <c r="Q46" s="352"/>
      <c r="R46" s="352"/>
    </row>
    <row r="47" customFormat="false" ht="12.75" hidden="false" customHeight="false" outlineLevel="0" collapsed="false">
      <c r="A47" s="348"/>
      <c r="B47" s="348"/>
      <c r="C47" s="358"/>
      <c r="D47" s="358"/>
      <c r="E47" s="359"/>
      <c r="F47" s="359"/>
      <c r="G47" s="359"/>
      <c r="H47" s="359"/>
      <c r="I47" s="359"/>
      <c r="J47" s="359"/>
      <c r="K47" s="331"/>
      <c r="L47" s="350"/>
      <c r="M47" s="331"/>
      <c r="N47" s="351"/>
      <c r="O47" s="351"/>
      <c r="P47" s="331"/>
      <c r="Q47" s="352"/>
      <c r="R47" s="352"/>
    </row>
    <row r="48" customFormat="false" ht="12.75" hidden="false" customHeight="false" outlineLevel="0" collapsed="false">
      <c r="A48" s="348"/>
      <c r="B48" s="357"/>
      <c r="C48" s="358"/>
      <c r="D48" s="358"/>
      <c r="E48" s="359"/>
      <c r="F48" s="359"/>
      <c r="G48" s="359"/>
      <c r="H48" s="359"/>
      <c r="I48" s="359"/>
      <c r="J48" s="359"/>
      <c r="K48" s="331"/>
      <c r="L48" s="350"/>
      <c r="M48" s="331"/>
      <c r="N48" s="351"/>
      <c r="O48" s="351"/>
      <c r="P48" s="331"/>
      <c r="Q48" s="352"/>
      <c r="R48" s="352"/>
    </row>
    <row r="49" customFormat="false" ht="12.75" hidden="false" customHeight="false" outlineLevel="0" collapsed="false">
      <c r="A49" s="348"/>
      <c r="B49" s="357"/>
      <c r="C49" s="358"/>
      <c r="D49" s="358"/>
      <c r="E49" s="359"/>
      <c r="F49" s="359"/>
      <c r="G49" s="359"/>
      <c r="H49" s="359"/>
      <c r="I49" s="359"/>
      <c r="J49" s="359"/>
      <c r="K49" s="331"/>
      <c r="L49" s="350"/>
      <c r="M49" s="331"/>
      <c r="N49" s="351"/>
      <c r="O49" s="351"/>
      <c r="P49" s="331"/>
      <c r="Q49" s="352"/>
      <c r="R49" s="352"/>
    </row>
    <row r="50" customFormat="false" ht="12.75" hidden="false" customHeight="false" outlineLevel="0" collapsed="false">
      <c r="A50" s="348"/>
      <c r="B50" s="348"/>
      <c r="C50" s="358"/>
      <c r="D50" s="358"/>
      <c r="E50" s="359"/>
      <c r="F50" s="359"/>
      <c r="G50" s="359"/>
      <c r="H50" s="359"/>
      <c r="I50" s="359"/>
      <c r="J50" s="359"/>
      <c r="K50" s="331"/>
      <c r="L50" s="350"/>
      <c r="M50" s="331"/>
      <c r="N50" s="351"/>
      <c r="O50" s="351"/>
      <c r="P50" s="331"/>
      <c r="Q50" s="352"/>
      <c r="R50" s="352"/>
    </row>
    <row r="51" customFormat="false" ht="12.75" hidden="false" customHeight="false" outlineLevel="0" collapsed="false">
      <c r="A51" s="348"/>
      <c r="B51" s="348"/>
      <c r="C51" s="358"/>
      <c r="D51" s="358"/>
      <c r="E51" s="359"/>
      <c r="F51" s="359"/>
      <c r="G51" s="359"/>
      <c r="H51" s="359"/>
      <c r="I51" s="359"/>
      <c r="J51" s="359"/>
      <c r="K51" s="331"/>
      <c r="L51" s="350"/>
      <c r="M51" s="331"/>
      <c r="N51" s="351"/>
      <c r="O51" s="351"/>
      <c r="P51" s="331"/>
      <c r="Q51" s="352"/>
      <c r="R51" s="352"/>
    </row>
    <row r="52" customFormat="false" ht="12.75" hidden="false" customHeight="false" outlineLevel="0" collapsed="false">
      <c r="A52" s="348"/>
      <c r="B52" s="357"/>
      <c r="C52" s="357"/>
      <c r="D52" s="357"/>
      <c r="E52" s="359"/>
      <c r="F52" s="359"/>
      <c r="G52" s="359"/>
      <c r="H52" s="359"/>
      <c r="I52" s="359"/>
      <c r="J52" s="359"/>
      <c r="K52" s="331"/>
      <c r="L52" s="359"/>
      <c r="M52" s="331"/>
      <c r="N52" s="360"/>
      <c r="O52" s="360"/>
      <c r="P52" s="331"/>
      <c r="Q52" s="361"/>
      <c r="R52" s="361"/>
    </row>
    <row r="53" customFormat="false" ht="12.75" hidden="false" customHeight="false" outlineLevel="0" collapsed="false">
      <c r="A53" s="348"/>
      <c r="B53" s="357"/>
      <c r="C53" s="358"/>
      <c r="D53" s="358"/>
      <c r="E53" s="350"/>
      <c r="F53" s="350"/>
      <c r="G53" s="350"/>
      <c r="H53" s="350"/>
      <c r="I53" s="350"/>
      <c r="J53" s="350"/>
      <c r="K53" s="331"/>
      <c r="L53" s="350"/>
      <c r="M53" s="331"/>
      <c r="N53" s="351"/>
      <c r="O53" s="351"/>
      <c r="P53" s="331"/>
      <c r="Q53" s="352"/>
      <c r="R53" s="352"/>
    </row>
    <row r="54" customFormat="false" ht="12.75" hidden="false" customHeight="false" outlineLevel="0" collapsed="false">
      <c r="A54" s="348"/>
      <c r="B54" s="357"/>
      <c r="C54" s="358"/>
      <c r="D54" s="358"/>
      <c r="E54" s="350"/>
      <c r="F54" s="350"/>
      <c r="G54" s="350"/>
      <c r="H54" s="350"/>
      <c r="I54" s="350"/>
      <c r="J54" s="350"/>
      <c r="K54" s="331"/>
      <c r="L54" s="350"/>
      <c r="M54" s="331"/>
      <c r="N54" s="351"/>
      <c r="O54" s="351"/>
      <c r="P54" s="331"/>
      <c r="Q54" s="352"/>
      <c r="R54" s="352"/>
    </row>
    <row r="55" customFormat="false" ht="12.75" hidden="false" customHeight="false" outlineLevel="0" collapsed="false">
      <c r="A55" s="348"/>
      <c r="B55" s="357"/>
      <c r="C55" s="349"/>
      <c r="D55" s="349"/>
      <c r="E55" s="350"/>
      <c r="F55" s="350"/>
      <c r="G55" s="350"/>
      <c r="H55" s="350"/>
      <c r="I55" s="350"/>
      <c r="J55" s="350"/>
      <c r="K55" s="331"/>
      <c r="L55" s="350"/>
      <c r="M55" s="331"/>
      <c r="N55" s="351"/>
      <c r="O55" s="351"/>
      <c r="P55" s="331"/>
      <c r="Q55" s="352"/>
      <c r="R55" s="352"/>
    </row>
    <row r="56" customFormat="false" ht="12.75" hidden="false" customHeight="false" outlineLevel="0" collapsed="false">
      <c r="A56" s="348"/>
      <c r="B56" s="357"/>
      <c r="C56" s="349"/>
      <c r="D56" s="349"/>
      <c r="E56" s="350"/>
      <c r="F56" s="350"/>
      <c r="G56" s="350"/>
      <c r="H56" s="350"/>
      <c r="I56" s="350"/>
      <c r="J56" s="350"/>
      <c r="K56" s="331"/>
      <c r="L56" s="350"/>
      <c r="M56" s="331"/>
      <c r="N56" s="351"/>
      <c r="O56" s="351"/>
      <c r="P56" s="331"/>
      <c r="Q56" s="352"/>
      <c r="R56" s="352"/>
    </row>
    <row r="57" customFormat="false" ht="12.75" hidden="false" customHeight="false" outlineLevel="0" collapsed="false">
      <c r="A57" s="348"/>
      <c r="B57" s="357"/>
      <c r="C57" s="357"/>
      <c r="D57" s="357"/>
      <c r="E57" s="359"/>
      <c r="F57" s="359"/>
      <c r="G57" s="359"/>
      <c r="H57" s="359"/>
      <c r="I57" s="359"/>
      <c r="J57" s="359"/>
      <c r="K57" s="331"/>
      <c r="L57" s="359"/>
      <c r="M57" s="331"/>
      <c r="N57" s="360"/>
      <c r="O57" s="360"/>
      <c r="P57" s="331"/>
      <c r="Q57" s="361"/>
      <c r="R57" s="361"/>
    </row>
    <row r="58" customFormat="false" ht="12.75" hidden="false" customHeight="false" outlineLevel="0" collapsed="false">
      <c r="A58" s="348"/>
      <c r="B58" s="357"/>
      <c r="C58" s="357"/>
      <c r="D58" s="357"/>
      <c r="E58" s="359"/>
      <c r="F58" s="359"/>
      <c r="G58" s="359"/>
      <c r="H58" s="359"/>
      <c r="I58" s="359"/>
      <c r="J58" s="359"/>
      <c r="K58" s="331"/>
      <c r="L58" s="359"/>
      <c r="M58" s="331"/>
      <c r="N58" s="360"/>
      <c r="O58" s="360"/>
      <c r="P58" s="331"/>
      <c r="Q58" s="361"/>
      <c r="R58" s="361"/>
    </row>
    <row r="59" customFormat="false" ht="12.75" hidden="false" customHeight="false" outlineLevel="0" collapsed="false">
      <c r="A59" s="357"/>
      <c r="B59" s="357"/>
      <c r="C59" s="357"/>
      <c r="D59" s="357"/>
      <c r="E59" s="362"/>
      <c r="F59" s="362"/>
      <c r="G59" s="362"/>
      <c r="H59" s="362"/>
      <c r="I59" s="362"/>
      <c r="J59" s="362"/>
      <c r="K59" s="331"/>
      <c r="L59" s="362"/>
      <c r="M59" s="331"/>
      <c r="N59" s="363"/>
      <c r="O59" s="363"/>
      <c r="P59" s="331"/>
      <c r="Q59" s="364"/>
      <c r="R59" s="364"/>
    </row>
    <row r="62" customFormat="false" ht="18.75" hidden="false" customHeight="true" outlineLevel="0" collapsed="false"/>
  </sheetData>
  <mergeCells count="2">
    <mergeCell ref="F2:J2"/>
    <mergeCell ref="E5:J5"/>
  </mergeCells>
  <printOptions headings="false" gridLines="false" gridLinesSet="true" horizontalCentered="true" verticalCentered="true"/>
  <pageMargins left="0.354166666666667" right="0.747916666666667" top="1.15347222222222" bottom="0.984027777777778" header="0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>&amp;R&amp;12Servei municipal de recollida dels residus sòlids urbans, la neteja viària 
i la gestió i manteniment de la deixalleria de Figueres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F36"/>
  <sheetViews>
    <sheetView windowProtection="false"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21" activeCellId="0" sqref="A21"/>
    </sheetView>
  </sheetViews>
  <sheetFormatPr defaultRowHeight="15"/>
  <cols>
    <col collapsed="false" hidden="false" max="1" min="1" style="365" width="67.6326530612245"/>
    <col collapsed="false" hidden="false" max="3" min="2" style="365" width="12.5561224489796"/>
    <col collapsed="false" hidden="false" max="4" min="4" style="365" width="12.9591836734694"/>
    <col collapsed="false" hidden="false" max="5" min="5" style="365" width="2.69897959183673"/>
    <col collapsed="false" hidden="false" max="6" min="6" style="365" width="13.0918367346939"/>
    <col collapsed="false" hidden="false" max="1025" min="7" style="365" width="10.6632653061225"/>
  </cols>
  <sheetData>
    <row r="1" customFormat="false" ht="15" hidden="false" customHeight="false" outlineLevel="0" collapsed="false">
      <c r="A1" s="0"/>
      <c r="B1" s="0"/>
      <c r="C1" s="0"/>
      <c r="D1" s="0"/>
      <c r="E1" s="0"/>
      <c r="F1" s="0"/>
    </row>
    <row r="2" customFormat="false" ht="15.75" hidden="false" customHeight="false" outlineLevel="0" collapsed="false">
      <c r="A2" s="0"/>
      <c r="B2" s="0"/>
      <c r="C2" s="0"/>
      <c r="D2" s="0"/>
      <c r="E2" s="0"/>
      <c r="F2" s="0"/>
    </row>
    <row r="3" customFormat="false" ht="27" hidden="false" customHeight="true" outlineLevel="0" collapsed="false">
      <c r="A3" s="366" t="s">
        <v>211</v>
      </c>
      <c r="B3" s="366"/>
      <c r="C3" s="366"/>
      <c r="D3" s="366"/>
      <c r="E3" s="366"/>
      <c r="F3" s="366"/>
    </row>
    <row r="4" customFormat="false" ht="16.5" hidden="false" customHeight="false" outlineLevel="0" collapsed="false">
      <c r="A4" s="367"/>
      <c r="B4" s="367"/>
      <c r="C4" s="367"/>
      <c r="D4" s="367"/>
      <c r="E4" s="367"/>
      <c r="F4" s="367"/>
    </row>
    <row r="5" customFormat="false" ht="26.25" hidden="false" customHeight="false" outlineLevel="0" collapsed="false">
      <c r="A5" s="368" t="s">
        <v>212</v>
      </c>
      <c r="B5" s="369" t="s">
        <v>213</v>
      </c>
      <c r="C5" s="369" t="s">
        <v>214</v>
      </c>
      <c r="D5" s="369" t="s">
        <v>215</v>
      </c>
      <c r="E5" s="367"/>
      <c r="F5" s="369" t="s">
        <v>216</v>
      </c>
    </row>
    <row r="6" customFormat="false" ht="15" hidden="false" customHeight="false" outlineLevel="0" collapsed="false">
      <c r="A6" s="370" t="s">
        <v>217</v>
      </c>
      <c r="B6" s="371"/>
      <c r="C6" s="371"/>
      <c r="D6" s="371"/>
      <c r="E6" s="367"/>
      <c r="F6" s="371"/>
    </row>
    <row r="7" customFormat="false" ht="15" hidden="false" customHeight="false" outlineLevel="0" collapsed="false">
      <c r="A7" s="372" t="s">
        <v>218</v>
      </c>
      <c r="B7" s="371"/>
      <c r="C7" s="371"/>
      <c r="D7" s="371"/>
      <c r="E7" s="367"/>
      <c r="F7" s="371"/>
    </row>
    <row r="8" customFormat="false" ht="15" hidden="false" customHeight="false" outlineLevel="0" collapsed="false">
      <c r="A8" s="372" t="s">
        <v>219</v>
      </c>
      <c r="B8" s="371"/>
      <c r="C8" s="371"/>
      <c r="D8" s="371"/>
      <c r="E8" s="367"/>
      <c r="F8" s="371"/>
    </row>
    <row r="9" customFormat="false" ht="15" hidden="false" customHeight="false" outlineLevel="0" collapsed="false">
      <c r="A9" s="372" t="s">
        <v>220</v>
      </c>
      <c r="B9" s="371"/>
      <c r="C9" s="371"/>
      <c r="D9" s="371"/>
      <c r="E9" s="367"/>
      <c r="F9" s="371"/>
    </row>
    <row r="10" customFormat="false" ht="15" hidden="false" customHeight="false" outlineLevel="0" collapsed="false">
      <c r="A10" s="373" t="s">
        <v>221</v>
      </c>
      <c r="B10" s="371"/>
      <c r="C10" s="371"/>
      <c r="D10" s="371"/>
      <c r="E10" s="367"/>
      <c r="F10" s="371"/>
    </row>
    <row r="11" customFormat="false" ht="15" hidden="false" customHeight="false" outlineLevel="0" collapsed="false">
      <c r="A11" s="373" t="s">
        <v>222</v>
      </c>
      <c r="B11" s="371"/>
      <c r="C11" s="371"/>
      <c r="D11" s="371"/>
      <c r="E11" s="367"/>
      <c r="F11" s="371"/>
    </row>
    <row r="12" customFormat="false" ht="15" hidden="false" customHeight="false" outlineLevel="0" collapsed="false">
      <c r="A12" s="373" t="s">
        <v>223</v>
      </c>
      <c r="B12" s="371"/>
      <c r="C12" s="371"/>
      <c r="D12" s="371"/>
      <c r="E12" s="367"/>
      <c r="F12" s="371"/>
    </row>
    <row r="13" customFormat="false" ht="15" hidden="false" customHeight="false" outlineLevel="0" collapsed="false">
      <c r="A13" s="373" t="s">
        <v>224</v>
      </c>
      <c r="B13" s="371"/>
      <c r="C13" s="371"/>
      <c r="D13" s="371"/>
      <c r="E13" s="367"/>
      <c r="F13" s="371"/>
    </row>
    <row r="14" customFormat="false" ht="15" hidden="false" customHeight="false" outlineLevel="0" collapsed="false">
      <c r="A14" s="372"/>
      <c r="B14" s="371"/>
      <c r="C14" s="371"/>
      <c r="D14" s="371"/>
      <c r="E14" s="367"/>
      <c r="F14" s="371"/>
    </row>
    <row r="15" customFormat="false" ht="15" hidden="false" customHeight="false" outlineLevel="0" collapsed="false">
      <c r="A15" s="373" t="s">
        <v>122</v>
      </c>
      <c r="B15" s="371"/>
      <c r="C15" s="371"/>
      <c r="D15" s="371"/>
      <c r="E15" s="367"/>
      <c r="F15" s="371"/>
    </row>
    <row r="16" customFormat="false" ht="15.75" hidden="false" customHeight="false" outlineLevel="0" collapsed="false">
      <c r="A16" s="374"/>
      <c r="B16" s="375"/>
      <c r="C16" s="375"/>
      <c r="D16" s="375"/>
      <c r="E16" s="367"/>
      <c r="F16" s="375"/>
    </row>
    <row r="17" customFormat="false" ht="15" hidden="false" customHeight="false" outlineLevel="0" collapsed="false">
      <c r="A17" s="367"/>
      <c r="B17" s="367"/>
      <c r="C17" s="367"/>
      <c r="D17" s="367"/>
      <c r="E17" s="367"/>
      <c r="F17" s="367"/>
    </row>
    <row r="18" customFormat="false" ht="15.75" hidden="false" customHeight="false" outlineLevel="0" collapsed="false">
      <c r="A18" s="367"/>
      <c r="B18" s="367"/>
      <c r="C18" s="367"/>
      <c r="D18" s="367"/>
      <c r="E18" s="367"/>
      <c r="F18" s="367"/>
    </row>
    <row r="19" customFormat="false" ht="26.25" hidden="false" customHeight="false" outlineLevel="0" collapsed="false">
      <c r="A19" s="368" t="s">
        <v>225</v>
      </c>
      <c r="B19" s="369" t="s">
        <v>213</v>
      </c>
      <c r="C19" s="369" t="s">
        <v>214</v>
      </c>
      <c r="D19" s="369" t="s">
        <v>215</v>
      </c>
      <c r="E19" s="367"/>
      <c r="F19" s="369" t="s">
        <v>216</v>
      </c>
    </row>
    <row r="20" customFormat="false" ht="15" hidden="false" customHeight="false" outlineLevel="0" collapsed="false">
      <c r="A20" s="370" t="s">
        <v>226</v>
      </c>
      <c r="B20" s="371"/>
      <c r="C20" s="371"/>
      <c r="D20" s="371"/>
      <c r="E20" s="367"/>
      <c r="F20" s="376"/>
    </row>
    <row r="21" customFormat="false" ht="15" hidden="false" customHeight="false" outlineLevel="0" collapsed="false">
      <c r="A21" s="372" t="s">
        <v>227</v>
      </c>
      <c r="B21" s="371"/>
      <c r="C21" s="371"/>
      <c r="D21" s="371"/>
      <c r="E21" s="367"/>
      <c r="F21" s="376"/>
    </row>
    <row r="22" customFormat="false" ht="15" hidden="false" customHeight="false" outlineLevel="0" collapsed="false">
      <c r="A22" s="372" t="s">
        <v>228</v>
      </c>
      <c r="B22" s="371"/>
      <c r="C22" s="371"/>
      <c r="D22" s="371"/>
      <c r="E22" s="367"/>
      <c r="F22" s="376"/>
    </row>
    <row r="23" customFormat="false" ht="15" hidden="false" customHeight="false" outlineLevel="0" collapsed="false">
      <c r="A23" s="373" t="s">
        <v>229</v>
      </c>
      <c r="B23" s="371"/>
      <c r="C23" s="371"/>
      <c r="D23" s="371"/>
      <c r="E23" s="367"/>
      <c r="F23" s="376"/>
    </row>
    <row r="24" customFormat="false" ht="15" hidden="false" customHeight="false" outlineLevel="0" collapsed="false">
      <c r="A24" s="373" t="s">
        <v>230</v>
      </c>
      <c r="B24" s="371"/>
      <c r="C24" s="371"/>
      <c r="D24" s="371"/>
      <c r="E24" s="367"/>
      <c r="F24" s="376"/>
    </row>
    <row r="25" customFormat="false" ht="15" hidden="false" customHeight="false" outlineLevel="0" collapsed="false">
      <c r="A25" s="373" t="s">
        <v>231</v>
      </c>
      <c r="B25" s="371"/>
      <c r="C25" s="371"/>
      <c r="D25" s="371"/>
      <c r="E25" s="367"/>
      <c r="F25" s="376"/>
    </row>
    <row r="26" customFormat="false" ht="15" hidden="false" customHeight="false" outlineLevel="0" collapsed="false">
      <c r="A26" s="373" t="s">
        <v>232</v>
      </c>
      <c r="B26" s="371"/>
      <c r="C26" s="371"/>
      <c r="D26" s="371"/>
      <c r="E26" s="367"/>
      <c r="F26" s="376"/>
    </row>
    <row r="27" customFormat="false" ht="15" hidden="false" customHeight="false" outlineLevel="0" collapsed="false">
      <c r="A27" s="373" t="s">
        <v>233</v>
      </c>
      <c r="B27" s="371"/>
      <c r="C27" s="371"/>
      <c r="D27" s="371"/>
      <c r="E27" s="367"/>
      <c r="F27" s="376"/>
    </row>
    <row r="28" customFormat="false" ht="15" hidden="false" customHeight="false" outlineLevel="0" collapsed="false">
      <c r="A28" s="373" t="s">
        <v>234</v>
      </c>
      <c r="B28" s="371"/>
      <c r="C28" s="371"/>
      <c r="D28" s="371"/>
      <c r="E28" s="367"/>
      <c r="F28" s="376"/>
    </row>
    <row r="29" customFormat="false" ht="15" hidden="false" customHeight="false" outlineLevel="0" collapsed="false">
      <c r="A29" s="373" t="s">
        <v>235</v>
      </c>
      <c r="B29" s="371"/>
      <c r="C29" s="371"/>
      <c r="D29" s="371"/>
      <c r="E29" s="367"/>
      <c r="F29" s="376"/>
    </row>
    <row r="30" customFormat="false" ht="15" hidden="false" customHeight="false" outlineLevel="0" collapsed="false">
      <c r="A30" s="373" t="s">
        <v>236</v>
      </c>
      <c r="B30" s="371"/>
      <c r="C30" s="371"/>
      <c r="D30" s="371"/>
      <c r="E30" s="367"/>
      <c r="F30" s="376"/>
    </row>
    <row r="31" customFormat="false" ht="15" hidden="false" customHeight="false" outlineLevel="0" collapsed="false">
      <c r="A31" s="373" t="s">
        <v>237</v>
      </c>
      <c r="B31" s="371"/>
      <c r="C31" s="371"/>
      <c r="D31" s="371"/>
      <c r="E31" s="367"/>
      <c r="F31" s="376"/>
    </row>
    <row r="32" customFormat="false" ht="15.75" hidden="false" customHeight="false" outlineLevel="0" collapsed="false">
      <c r="A32" s="374" t="s">
        <v>122</v>
      </c>
      <c r="B32" s="375"/>
      <c r="C32" s="375"/>
      <c r="D32" s="375"/>
      <c r="E32" s="367"/>
      <c r="F32" s="375"/>
    </row>
    <row r="33" customFormat="false" ht="15" hidden="false" customHeight="false" outlineLevel="0" collapsed="false">
      <c r="A33" s="377"/>
      <c r="B33" s="378"/>
      <c r="C33" s="378"/>
      <c r="D33" s="378"/>
      <c r="F33" s="379"/>
    </row>
    <row r="34" customFormat="false" ht="15" hidden="false" customHeight="false" outlineLevel="0" collapsed="false">
      <c r="A34" s="377"/>
      <c r="B34" s="378"/>
      <c r="C34" s="378"/>
      <c r="D34" s="378"/>
      <c r="F34" s="379"/>
    </row>
    <row r="35" customFormat="false" ht="15" hidden="false" customHeight="false" outlineLevel="0" collapsed="false">
      <c r="A35" s="377"/>
      <c r="B35" s="378"/>
      <c r="C35" s="378"/>
      <c r="D35" s="378"/>
      <c r="F35" s="379"/>
    </row>
    <row r="36" customFormat="false" ht="15" hidden="false" customHeight="false" outlineLevel="0" collapsed="false">
      <c r="F36" s="379"/>
    </row>
  </sheetData>
  <mergeCells count="1">
    <mergeCell ref="A3:F3"/>
  </mergeCells>
  <printOptions headings="false" gridLines="false" gridLinesSet="true" horizontalCentered="true" verticalCentered="tru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1:Q107"/>
  <sheetViews>
    <sheetView windowProtection="false" showFormulas="false" showGridLines="true" showRowColHeaders="true" showZeros="true" rightToLeft="false" tabSelected="false" showOutlineSymbols="true" defaultGridColor="true" view="pageBreakPreview" topLeftCell="C49" colorId="64" zoomScale="84" zoomScaleNormal="100" zoomScalePageLayoutView="84" workbookViewId="0">
      <selection pane="topLeft" activeCell="K91" activeCellId="0" sqref="K91"/>
    </sheetView>
  </sheetViews>
  <sheetFormatPr defaultRowHeight="13.5"/>
  <cols>
    <col collapsed="false" hidden="false" max="1" min="1" style="365" width="10.6632653061225"/>
    <col collapsed="false" hidden="false" max="2" min="2" style="365" width="49.8112244897959"/>
    <col collapsed="false" hidden="false" max="3" min="3" style="365" width="0.673469387755102"/>
    <col collapsed="false" hidden="false" max="4" min="4" style="365" width="9.58673469387755"/>
    <col collapsed="false" hidden="false" max="5" min="5" style="365" width="32.530612244898"/>
    <col collapsed="false" hidden="false" max="6" min="6" style="365" width="11.2040816326531"/>
    <col collapsed="false" hidden="false" max="7" min="7" style="365" width="10.6632653061225"/>
    <col collapsed="false" hidden="false" max="8" min="8" style="365" width="11.2040816326531"/>
    <col collapsed="false" hidden="false" max="9" min="9" style="365" width="15.2551020408163"/>
    <col collapsed="false" hidden="false" max="10" min="10" style="365" width="13.6326530612245"/>
    <col collapsed="false" hidden="false" max="11" min="11" style="365" width="14.4438775510204"/>
    <col collapsed="false" hidden="false" max="12" min="12" style="365" width="10.6632653061225"/>
    <col collapsed="false" hidden="false" max="13" min="13" style="365" width="13.0918367346939"/>
    <col collapsed="false" hidden="false" max="14" min="14" style="365" width="10.6632653061225"/>
    <col collapsed="false" hidden="false" max="16" min="15" style="365" width="13.0918367346939"/>
    <col collapsed="false" hidden="false" max="1025" min="17" style="365" width="10.6632653061225"/>
  </cols>
  <sheetData>
    <row r="1" customFormat="false" ht="14.25" hidden="false" customHeight="false" outlineLevel="0" collapsed="false">
      <c r="B1" s="380" t="s">
        <v>238</v>
      </c>
      <c r="C1" s="380"/>
      <c r="D1" s="380"/>
      <c r="E1" s="380"/>
      <c r="F1" s="380"/>
      <c r="G1" s="380"/>
      <c r="H1" s="380"/>
      <c r="I1" s="380"/>
      <c r="J1" s="0"/>
      <c r="K1" s="0"/>
      <c r="L1" s="0"/>
      <c r="M1" s="0"/>
      <c r="N1" s="0"/>
      <c r="O1" s="0"/>
      <c r="P1" s="0"/>
      <c r="Q1" s="0"/>
    </row>
    <row r="2" customFormat="false" ht="17.25" hidden="false" customHeight="true" outlineLevel="0" collapsed="false">
      <c r="B2" s="380"/>
      <c r="C2" s="380"/>
      <c r="D2" s="380"/>
      <c r="E2" s="380"/>
      <c r="F2" s="380"/>
      <c r="G2" s="380"/>
      <c r="H2" s="380"/>
      <c r="I2" s="380"/>
      <c r="J2" s="0"/>
      <c r="K2" s="0"/>
      <c r="L2" s="0"/>
      <c r="M2" s="0"/>
      <c r="N2" s="0"/>
      <c r="O2" s="0"/>
      <c r="P2" s="0"/>
      <c r="Q2" s="0"/>
    </row>
    <row r="3" customFormat="false" ht="14.25" hidden="false" customHeight="false" outlineLevel="0" collapsed="false"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</row>
    <row r="4" customFormat="false" ht="13.5" hidden="false" customHeight="false" outlineLevel="0" collapsed="false"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</row>
    <row r="5" customFormat="false" ht="13.5" hidden="false" customHeight="false" outlineLevel="0" collapsed="false">
      <c r="B5" s="381" t="s">
        <v>239</v>
      </c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</row>
    <row r="6" customFormat="false" ht="13.5" hidden="false" customHeight="false" outlineLevel="0" collapsed="false"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</row>
    <row r="7" customFormat="false" ht="15" hidden="false" customHeight="false" outlineLevel="0" collapsed="false">
      <c r="B7" s="382" t="s">
        <v>240</v>
      </c>
      <c r="C7" s="0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</row>
    <row r="8" customFormat="false" ht="13.5" hidden="false" customHeight="false" outlineLevel="0" collapsed="false"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</row>
    <row r="9" customFormat="false" ht="15" hidden="false" customHeight="false" outlineLevel="0" collapsed="false">
      <c r="B9" s="383" t="s">
        <v>241</v>
      </c>
      <c r="C9" s="383"/>
      <c r="D9" s="383"/>
      <c r="E9" s="0"/>
      <c r="F9" s="0"/>
      <c r="G9" s="0"/>
      <c r="H9" s="0"/>
      <c r="I9" s="0"/>
      <c r="J9" s="384" t="s">
        <v>242</v>
      </c>
      <c r="K9" s="384"/>
      <c r="L9" s="384"/>
      <c r="M9" s="384"/>
      <c r="N9" s="384"/>
      <c r="O9" s="384"/>
      <c r="P9" s="0"/>
      <c r="Q9" s="0"/>
    </row>
    <row r="10" customFormat="false" ht="15" hidden="false" customHeight="false" outlineLevel="0" collapsed="false">
      <c r="B10" s="382"/>
      <c r="C10" s="0"/>
      <c r="D10" s="0"/>
      <c r="E10" s="0"/>
      <c r="F10" s="0"/>
      <c r="G10" s="0"/>
      <c r="H10" s="0"/>
      <c r="I10" s="0"/>
      <c r="J10" s="385"/>
      <c r="K10" s="386"/>
      <c r="L10" s="386"/>
      <c r="M10" s="386"/>
      <c r="N10" s="386"/>
      <c r="O10" s="386"/>
      <c r="P10" s="0"/>
      <c r="Q10" s="0"/>
    </row>
    <row r="11" customFormat="false" ht="15.75" hidden="false" customHeight="false" outlineLevel="0" collapsed="false">
      <c r="B11" s="382"/>
      <c r="C11" s="0"/>
      <c r="D11" s="0"/>
      <c r="E11" s="0"/>
      <c r="F11" s="0"/>
      <c r="G11" s="0"/>
      <c r="H11" s="0"/>
      <c r="I11" s="0"/>
      <c r="J11" s="387" t="s">
        <v>243</v>
      </c>
      <c r="K11" s="387"/>
      <c r="L11" s="388" t="s">
        <v>244</v>
      </c>
      <c r="M11" s="388"/>
      <c r="N11" s="388" t="s">
        <v>245</v>
      </c>
      <c r="O11" s="388"/>
      <c r="P11" s="0"/>
      <c r="Q11" s="0"/>
    </row>
    <row r="12" customFormat="false" ht="30.75" hidden="false" customHeight="false" outlineLevel="0" collapsed="false">
      <c r="B12" s="389" t="s">
        <v>246</v>
      </c>
      <c r="C12" s="389"/>
      <c r="D12" s="390" t="s">
        <v>247</v>
      </c>
      <c r="E12" s="391" t="s">
        <v>58</v>
      </c>
      <c r="F12" s="392" t="s">
        <v>248</v>
      </c>
      <c r="G12" s="391" t="s">
        <v>59</v>
      </c>
      <c r="H12" s="392" t="s">
        <v>249</v>
      </c>
      <c r="I12" s="393" t="s">
        <v>250</v>
      </c>
      <c r="J12" s="394" t="s">
        <v>249</v>
      </c>
      <c r="K12" s="395" t="s">
        <v>250</v>
      </c>
      <c r="L12" s="392" t="s">
        <v>249</v>
      </c>
      <c r="M12" s="395" t="s">
        <v>250</v>
      </c>
      <c r="N12" s="392" t="s">
        <v>249</v>
      </c>
      <c r="O12" s="395" t="s">
        <v>250</v>
      </c>
      <c r="P12" s="0"/>
      <c r="Q12" s="0"/>
    </row>
    <row r="13" customFormat="false" ht="15" hidden="false" customHeight="false" outlineLevel="0" collapsed="false">
      <c r="B13" s="396" t="str">
        <f aca="false">+'Resum P. Unit'!A6</f>
        <v>Escombrada Manual amb Carretó</v>
      </c>
      <c r="C13" s="396"/>
      <c r="D13" s="396" t="n">
        <v>8</v>
      </c>
      <c r="E13" s="396" t="s">
        <v>251</v>
      </c>
      <c r="F13" s="397" t="n">
        <v>365</v>
      </c>
      <c r="G13" s="396" t="s">
        <v>137</v>
      </c>
      <c r="H13" s="398" t="e">
        <f aca="false">+VLOOKUP(B13,'Resum P. Unit'!$A$6:$F$49,'Resum P. Unit'!$F$1,0)</f>
        <v>#VALUE!</v>
      </c>
      <c r="I13" s="399" t="e">
        <f aca="false">+H13*F13*D13</f>
        <v>#VALUE!</v>
      </c>
      <c r="J13" s="400" t="e">
        <f aca="false">+VLOOKUP(B13,'Resum P. Unit'!$A$6:$F$49,'Resum P. Unit'!$B$1,0)</f>
        <v>#VALUE!</v>
      </c>
      <c r="K13" s="398" t="e">
        <f aca="false">+J13*F13*D13</f>
        <v>#VALUE!</v>
      </c>
      <c r="L13" s="398" t="e">
        <f aca="false">+VLOOKUP(B13,'Resum P. Unit'!$A$6:$F$49,'Resum P. Unit'!$C$1,0)</f>
        <v>#VALUE!</v>
      </c>
      <c r="M13" s="398" t="e">
        <f aca="false">+L13*F13*D13</f>
        <v>#VALUE!</v>
      </c>
      <c r="N13" s="398" t="e">
        <f aca="false">+VLOOKUP(B13,'Resum P. Unit'!$A$6:$F$49,'Resum P. Unit'!$D$1,0)</f>
        <v>#VALUE!</v>
      </c>
      <c r="O13" s="398" t="e">
        <f aca="false">+N13*F13*D13</f>
        <v>#VALUE!</v>
      </c>
      <c r="P13" s="401" t="e">
        <f aca="false">+O13+M13+K13</f>
        <v>#VALUE!</v>
      </c>
      <c r="Q13" s="401" t="e">
        <f aca="false">+I13-P13</f>
        <v>#VALUE!</v>
      </c>
    </row>
    <row r="14" customFormat="false" ht="15" hidden="false" customHeight="false" outlineLevel="0" collapsed="false">
      <c r="B14" s="402" t="str">
        <f aca="false">+'Resum P. Unit'!A6</f>
        <v>Escombrada Manual amb Carretó</v>
      </c>
      <c r="C14" s="402"/>
      <c r="D14" s="402" t="n">
        <v>1</v>
      </c>
      <c r="E14" s="402" t="s">
        <v>252</v>
      </c>
      <c r="F14" s="402" t="n">
        <v>17</v>
      </c>
      <c r="G14" s="402" t="s">
        <v>137</v>
      </c>
      <c r="H14" s="403" t="e">
        <f aca="false">+VLOOKUP(B14,'Resum P. Unit'!$A$6:$F$49,'Resum P. Unit'!$F$1,0)</f>
        <v>#VALUE!</v>
      </c>
      <c r="I14" s="378" t="e">
        <f aca="false">+H14*F14*D14</f>
        <v>#VALUE!</v>
      </c>
      <c r="J14" s="404" t="e">
        <f aca="false">+VLOOKUP(B14,'Resum P. Unit'!$A$6:$F$49,'Resum P. Unit'!$B$1,0)</f>
        <v>#VALUE!</v>
      </c>
      <c r="K14" s="403" t="e">
        <f aca="false">+J14*F14*D14</f>
        <v>#VALUE!</v>
      </c>
      <c r="L14" s="403" t="e">
        <f aca="false">+VLOOKUP(B14,'Resum P. Unit'!$A$6:$F$49,'Resum P. Unit'!$C$1,0)</f>
        <v>#VALUE!</v>
      </c>
      <c r="M14" s="403" t="e">
        <f aca="false">+L14*F14*D14</f>
        <v>#VALUE!</v>
      </c>
      <c r="N14" s="403" t="e">
        <f aca="false">+VLOOKUP(B14,'Resum P. Unit'!$A$6:$F$49,'Resum P. Unit'!$D$1,0)</f>
        <v>#VALUE!</v>
      </c>
      <c r="O14" s="403" t="e">
        <f aca="false">+N14*F14*D14</f>
        <v>#VALUE!</v>
      </c>
      <c r="P14" s="401" t="e">
        <f aca="false">+O14+M14+K14</f>
        <v>#VALUE!</v>
      </c>
      <c r="Q14" s="401" t="e">
        <f aca="false">+I14-P14</f>
        <v>#VALUE!</v>
      </c>
    </row>
    <row r="15" customFormat="false" ht="15" hidden="false" customHeight="false" outlineLevel="0" collapsed="false">
      <c r="B15" s="402" t="e">
        <f aca="false">+'resum p. unit'!#ref!</f>
        <v>#VALUE!</v>
      </c>
      <c r="C15" s="402"/>
      <c r="D15" s="402" t="n">
        <v>1</v>
      </c>
      <c r="E15" s="402" t="s">
        <v>253</v>
      </c>
      <c r="F15" s="405" t="e">
        <f aca="false">+#REF!</f>
        <v>#REF!</v>
      </c>
      <c r="G15" s="402" t="s">
        <v>137</v>
      </c>
      <c r="H15" s="403" t="e">
        <f aca="false">+VLOOKUP(B15,'Resum P. Unit'!$A$6:$F$49,'Resum P. Unit'!$F$1,0)</f>
        <v>#VALUE!</v>
      </c>
      <c r="I15" s="378" t="e">
        <f aca="false">+H15*F15*D15</f>
        <v>#VALUE!</v>
      </c>
      <c r="J15" s="404" t="e">
        <f aca="false">+VLOOKUP(B15,'Resum P. Unit'!$A$6:$F$49,'Resum P. Unit'!$B$1,0)</f>
        <v>#VALUE!</v>
      </c>
      <c r="K15" s="403" t="e">
        <f aca="false">+J15*F15*D15</f>
        <v>#VALUE!</v>
      </c>
      <c r="L15" s="403" t="e">
        <f aca="false">+VLOOKUP(B15,'Resum P. Unit'!$A$6:$F$49,'Resum P. Unit'!$C$1,0)</f>
        <v>#VALUE!</v>
      </c>
      <c r="M15" s="403" t="e">
        <f aca="false">+L15*F15*D15</f>
        <v>#VALUE!</v>
      </c>
      <c r="N15" s="403" t="e">
        <f aca="false">+VLOOKUP(B15,'Resum P. Unit'!$A$6:$F$49,'Resum P. Unit'!$D$1,0)</f>
        <v>#VALUE!</v>
      </c>
      <c r="O15" s="403" t="e">
        <f aca="false">+N15*F15*D15</f>
        <v>#VALUE!</v>
      </c>
      <c r="P15" s="401" t="e">
        <f aca="false">+O15+M15+K15</f>
        <v>#VALUE!</v>
      </c>
      <c r="Q15" s="401" t="e">
        <f aca="false">+I15-P15</f>
        <v>#VALUE!</v>
      </c>
    </row>
    <row r="16" customFormat="false" ht="15" hidden="false" customHeight="false" outlineLevel="0" collapsed="false">
      <c r="B16" s="406" t="e">
        <f aca="false">+'resum p. unit'!#ref!</f>
        <v>#VALUE!</v>
      </c>
      <c r="C16" s="406"/>
      <c r="D16" s="406" t="n">
        <v>1</v>
      </c>
      <c r="E16" s="406" t="s">
        <v>254</v>
      </c>
      <c r="F16" s="407" t="n">
        <v>365</v>
      </c>
      <c r="G16" s="406" t="s">
        <v>137</v>
      </c>
      <c r="H16" s="403" t="e">
        <f aca="false">+VLOOKUP(B16,'Resum P. Unit'!$A$6:$F$49,'Resum P. Unit'!$F$1,0)</f>
        <v>#VALUE!</v>
      </c>
      <c r="I16" s="378" t="e">
        <f aca="false">+H16*F16*D16</f>
        <v>#VALUE!</v>
      </c>
      <c r="J16" s="404" t="e">
        <f aca="false">+VLOOKUP(B16,'Resum P. Unit'!$A$6:$F$49,'Resum P. Unit'!$B$1,0)</f>
        <v>#VALUE!</v>
      </c>
      <c r="K16" s="403" t="e">
        <f aca="false">+J16*F16*D16</f>
        <v>#VALUE!</v>
      </c>
      <c r="L16" s="403" t="e">
        <f aca="false">+VLOOKUP(B16,'Resum P. Unit'!$A$6:$F$49,'Resum P. Unit'!$C$1,0)</f>
        <v>#VALUE!</v>
      </c>
      <c r="M16" s="403" t="e">
        <f aca="false">+L16*F16*D16</f>
        <v>#VALUE!</v>
      </c>
      <c r="N16" s="403" t="e">
        <f aca="false">+VLOOKUP(B16,'Resum P. Unit'!$A$6:$F$49,'Resum P. Unit'!$D$1,0)</f>
        <v>#VALUE!</v>
      </c>
      <c r="O16" s="403" t="e">
        <f aca="false">+N16*F16*D16</f>
        <v>#VALUE!</v>
      </c>
      <c r="P16" s="401" t="e">
        <f aca="false">+O16+M16+K16</f>
        <v>#VALUE!</v>
      </c>
      <c r="Q16" s="401" t="e">
        <f aca="false">+I16-P16</f>
        <v>#VALUE!</v>
      </c>
    </row>
    <row r="17" customFormat="false" ht="15" hidden="false" customHeight="false" outlineLevel="0" collapsed="false">
      <c r="B17" s="406"/>
      <c r="C17" s="406"/>
      <c r="D17" s="402"/>
      <c r="E17" s="406"/>
      <c r="F17" s="402"/>
      <c r="G17" s="402"/>
      <c r="H17" s="403"/>
      <c r="I17" s="378"/>
      <c r="J17" s="404"/>
      <c r="K17" s="403"/>
      <c r="L17" s="403"/>
      <c r="M17" s="403"/>
      <c r="N17" s="403"/>
      <c r="O17" s="403"/>
      <c r="P17" s="408"/>
      <c r="Q17" s="408"/>
    </row>
    <row r="18" customFormat="false" ht="15.75" hidden="false" customHeight="false" outlineLevel="0" collapsed="false">
      <c r="B18" s="409"/>
      <c r="C18" s="409"/>
      <c r="D18" s="409"/>
      <c r="E18" s="409"/>
      <c r="F18" s="409"/>
      <c r="G18" s="409"/>
      <c r="H18" s="410"/>
      <c r="I18" s="411"/>
      <c r="J18" s="412"/>
      <c r="K18" s="413"/>
      <c r="L18" s="413"/>
      <c r="M18" s="413"/>
      <c r="N18" s="413"/>
      <c r="O18" s="413"/>
      <c r="P18" s="414"/>
      <c r="Q18" s="414"/>
    </row>
    <row r="19" customFormat="false" ht="15" hidden="false" customHeight="false" outlineLevel="0" collapsed="false">
      <c r="B19" s="0"/>
      <c r="C19" s="0"/>
      <c r="D19" s="0"/>
      <c r="E19" s="0"/>
      <c r="F19" s="0"/>
      <c r="G19" s="0"/>
      <c r="H19" s="0"/>
      <c r="I19" s="415"/>
      <c r="J19" s="385"/>
      <c r="K19" s="386"/>
      <c r="L19" s="386"/>
      <c r="M19" s="386"/>
      <c r="N19" s="386"/>
      <c r="O19" s="386"/>
      <c r="P19" s="0"/>
      <c r="Q19" s="0"/>
    </row>
    <row r="20" customFormat="false" ht="15" hidden="false" customHeight="false" outlineLevel="0" collapsed="false">
      <c r="B20" s="383" t="s">
        <v>255</v>
      </c>
      <c r="C20" s="383"/>
      <c r="D20" s="383"/>
      <c r="E20" s="0"/>
      <c r="F20" s="0"/>
      <c r="G20" s="0"/>
      <c r="H20" s="0"/>
      <c r="I20" s="415"/>
      <c r="J20" s="385"/>
      <c r="K20" s="386"/>
      <c r="L20" s="386"/>
      <c r="M20" s="386"/>
      <c r="N20" s="386"/>
      <c r="O20" s="386"/>
      <c r="P20" s="0"/>
      <c r="Q20" s="0"/>
    </row>
    <row r="21" customFormat="false" ht="15.75" hidden="false" customHeight="false" outlineLevel="0" collapsed="false">
      <c r="B21" s="0"/>
      <c r="C21" s="0"/>
      <c r="D21" s="0"/>
      <c r="E21" s="0"/>
      <c r="F21" s="0"/>
      <c r="G21" s="0"/>
      <c r="H21" s="0"/>
      <c r="I21" s="415"/>
      <c r="J21" s="385"/>
      <c r="K21" s="386"/>
      <c r="L21" s="386"/>
      <c r="M21" s="386"/>
      <c r="N21" s="386"/>
      <c r="O21" s="386"/>
      <c r="P21" s="0"/>
      <c r="Q21" s="0"/>
    </row>
    <row r="22" customFormat="false" ht="15" hidden="false" customHeight="false" outlineLevel="0" collapsed="false">
      <c r="B22" s="396"/>
      <c r="C22" s="396"/>
      <c r="D22" s="396"/>
      <c r="E22" s="396"/>
      <c r="F22" s="396"/>
      <c r="G22" s="396"/>
      <c r="H22" s="398"/>
      <c r="I22" s="399"/>
      <c r="J22" s="416"/>
      <c r="K22" s="396"/>
      <c r="L22" s="396"/>
      <c r="M22" s="396"/>
      <c r="N22" s="396"/>
      <c r="O22" s="396"/>
      <c r="P22" s="0"/>
      <c r="Q22" s="0"/>
    </row>
    <row r="23" customFormat="false" ht="15" hidden="false" customHeight="false" outlineLevel="0" collapsed="false">
      <c r="B23" s="402" t="e">
        <f aca="false">+'resum p. unit'!#ref!</f>
        <v>#VALUE!</v>
      </c>
      <c r="C23" s="402"/>
      <c r="D23" s="402" t="n">
        <v>1</v>
      </c>
      <c r="E23" s="402" t="s">
        <v>256</v>
      </c>
      <c r="F23" s="405" t="e">
        <f aca="false">+#REF!</f>
        <v>#REF!</v>
      </c>
      <c r="G23" s="402" t="s">
        <v>257</v>
      </c>
      <c r="H23" s="403" t="e">
        <f aca="false">+VLOOKUP(B23,'Resum P. Unit'!$A$6:$F$49,'Resum P. Unit'!$F$1,0)</f>
        <v>#VALUE!</v>
      </c>
      <c r="I23" s="378" t="e">
        <f aca="false">+H23*F23*D23</f>
        <v>#VALUE!</v>
      </c>
      <c r="J23" s="404" t="e">
        <f aca="false">+VLOOKUP(B23,'Resum P. Unit'!$A$6:$F$49,'Resum P. Unit'!$B$1,0)</f>
        <v>#VALUE!</v>
      </c>
      <c r="K23" s="403" t="e">
        <f aca="false">+J23*F23*D23</f>
        <v>#VALUE!</v>
      </c>
      <c r="L23" s="403" t="e">
        <f aca="false">+VLOOKUP(B23,'Resum P. Unit'!$A$6:$F$49,'Resum P. Unit'!$C$1,0)</f>
        <v>#VALUE!</v>
      </c>
      <c r="M23" s="403" t="e">
        <f aca="false">+L23*F23*D23</f>
        <v>#VALUE!</v>
      </c>
      <c r="N23" s="403" t="e">
        <f aca="false">+VLOOKUP(B23,'Resum P. Unit'!$A$6:$F$49,'Resum P. Unit'!$D$1,0)</f>
        <v>#VALUE!</v>
      </c>
      <c r="O23" s="403" t="e">
        <f aca="false">+N23*F23*D23</f>
        <v>#VALUE!</v>
      </c>
      <c r="P23" s="401" t="e">
        <f aca="false">+O23+M23+K23</f>
        <v>#VALUE!</v>
      </c>
      <c r="Q23" s="401" t="e">
        <f aca="false">+I23-P23</f>
        <v>#VALUE!</v>
      </c>
    </row>
    <row r="24" customFormat="false" ht="15.75" hidden="false" customHeight="false" outlineLevel="0" collapsed="false">
      <c r="B24" s="409" t="e">
        <f aca="false">+'resum p. unit'!#ref!</f>
        <v>#VALUE!</v>
      </c>
      <c r="C24" s="409"/>
      <c r="D24" s="409" t="n">
        <v>2</v>
      </c>
      <c r="E24" s="409" t="s">
        <v>258</v>
      </c>
      <c r="F24" s="417" t="e">
        <f aca="false">+#REF!</f>
        <v>#REF!</v>
      </c>
      <c r="G24" s="409" t="s">
        <v>257</v>
      </c>
      <c r="H24" s="410" t="e">
        <f aca="false">+VLOOKUP(B24,'Resum P. Unit'!$A$6:$F$49,'Resum P. Unit'!$F$1,0)</f>
        <v>#VALUE!</v>
      </c>
      <c r="I24" s="411" t="e">
        <f aca="false">+H24*F24*D24</f>
        <v>#VALUE!</v>
      </c>
      <c r="J24" s="418" t="e">
        <f aca="false">+VLOOKUP(B24,'Resum P. Unit'!$A$6:$F$49,'Resum P. Unit'!$B$1,0)</f>
        <v>#VALUE!</v>
      </c>
      <c r="K24" s="410" t="e">
        <f aca="false">+J24*F24*D24</f>
        <v>#VALUE!</v>
      </c>
      <c r="L24" s="410" t="e">
        <f aca="false">+VLOOKUP(B24,'Resum P. Unit'!$A$6:$F$49,'Resum P. Unit'!$C$1,0)</f>
        <v>#VALUE!</v>
      </c>
      <c r="M24" s="410" t="e">
        <f aca="false">+L24*F24*D24</f>
        <v>#VALUE!</v>
      </c>
      <c r="N24" s="410" t="e">
        <f aca="false">+VLOOKUP(B24,'Resum P. Unit'!$A$6:$F$49,'Resum P. Unit'!$D$1,0)</f>
        <v>#VALUE!</v>
      </c>
      <c r="O24" s="410" t="e">
        <f aca="false">+N24*F24*D24</f>
        <v>#VALUE!</v>
      </c>
      <c r="P24" s="401" t="e">
        <f aca="false">+O24+M24+K24</f>
        <v>#VALUE!</v>
      </c>
      <c r="Q24" s="401" t="e">
        <f aca="false">+I24-P24</f>
        <v>#VALUE!</v>
      </c>
    </row>
    <row r="25" customFormat="false" ht="15" hidden="false" customHeight="false" outlineLevel="0" collapsed="false">
      <c r="B25" s="0"/>
      <c r="C25" s="0"/>
      <c r="D25" s="0"/>
      <c r="E25" s="0"/>
      <c r="F25" s="0"/>
      <c r="G25" s="0"/>
      <c r="H25" s="0"/>
      <c r="I25" s="415"/>
      <c r="J25" s="385"/>
      <c r="K25" s="386"/>
      <c r="L25" s="386"/>
      <c r="M25" s="386"/>
      <c r="N25" s="386"/>
      <c r="O25" s="386"/>
      <c r="P25" s="0"/>
      <c r="Q25" s="0"/>
    </row>
    <row r="26" customFormat="false" ht="15" hidden="false" customHeight="false" outlineLevel="0" collapsed="false">
      <c r="B26" s="383" t="s">
        <v>259</v>
      </c>
      <c r="C26" s="383"/>
      <c r="D26" s="383"/>
      <c r="E26" s="0"/>
      <c r="F26" s="0"/>
      <c r="G26" s="0"/>
      <c r="H26" s="0"/>
      <c r="I26" s="415"/>
      <c r="J26" s="385"/>
      <c r="K26" s="386"/>
      <c r="L26" s="386"/>
      <c r="M26" s="386"/>
      <c r="N26" s="386"/>
      <c r="O26" s="386"/>
      <c r="P26" s="0"/>
      <c r="Q26" s="0"/>
    </row>
    <row r="27" customFormat="false" ht="15.75" hidden="false" customHeight="false" outlineLevel="0" collapsed="false">
      <c r="B27" s="0"/>
      <c r="C27" s="0"/>
      <c r="D27" s="0"/>
      <c r="E27" s="0"/>
      <c r="F27" s="0"/>
      <c r="G27" s="0"/>
      <c r="H27" s="0"/>
      <c r="I27" s="415"/>
      <c r="J27" s="385"/>
      <c r="K27" s="386"/>
      <c r="L27" s="386"/>
      <c r="M27" s="386"/>
      <c r="N27" s="386"/>
      <c r="O27" s="386"/>
      <c r="P27" s="0"/>
      <c r="Q27" s="0"/>
    </row>
    <row r="28" customFormat="false" ht="15" hidden="false" customHeight="false" outlineLevel="0" collapsed="false">
      <c r="B28" s="396"/>
      <c r="C28" s="396"/>
      <c r="D28" s="396"/>
      <c r="E28" s="396"/>
      <c r="F28" s="396"/>
      <c r="G28" s="396"/>
      <c r="H28" s="398"/>
      <c r="I28" s="399"/>
      <c r="J28" s="416"/>
      <c r="K28" s="396"/>
      <c r="L28" s="396"/>
      <c r="M28" s="396"/>
      <c r="N28" s="396"/>
      <c r="O28" s="396"/>
      <c r="P28" s="0"/>
      <c r="Q28" s="0"/>
    </row>
    <row r="29" customFormat="false" ht="15" hidden="false" customHeight="false" outlineLevel="0" collapsed="false">
      <c r="B29" s="402"/>
      <c r="C29" s="402"/>
      <c r="D29" s="402"/>
      <c r="E29" s="402"/>
      <c r="F29" s="402"/>
      <c r="G29" s="402"/>
      <c r="H29" s="403"/>
      <c r="I29" s="378"/>
      <c r="J29" s="404"/>
      <c r="K29" s="403"/>
      <c r="L29" s="403"/>
      <c r="M29" s="403"/>
      <c r="N29" s="403"/>
      <c r="O29" s="403"/>
      <c r="P29" s="0"/>
      <c r="Q29" s="0"/>
    </row>
    <row r="30" customFormat="false" ht="15.75" hidden="false" customHeight="false" outlineLevel="0" collapsed="false">
      <c r="B30" s="409"/>
      <c r="C30" s="409"/>
      <c r="D30" s="409"/>
      <c r="E30" s="409"/>
      <c r="F30" s="409"/>
      <c r="G30" s="409"/>
      <c r="H30" s="410"/>
      <c r="I30" s="411"/>
      <c r="J30" s="418"/>
      <c r="K30" s="410"/>
      <c r="L30" s="410"/>
      <c r="M30" s="410"/>
      <c r="N30" s="410"/>
      <c r="O30" s="410"/>
      <c r="P30" s="0"/>
      <c r="Q30" s="0"/>
    </row>
    <row r="31" customFormat="false" ht="15" hidden="false" customHeight="false" outlineLevel="0" collapsed="false">
      <c r="B31" s="0"/>
      <c r="C31" s="0"/>
      <c r="D31" s="0"/>
      <c r="E31" s="0"/>
      <c r="F31" s="0"/>
      <c r="G31" s="0"/>
      <c r="H31" s="0"/>
      <c r="I31" s="415"/>
      <c r="J31" s="385"/>
      <c r="K31" s="386"/>
      <c r="L31" s="386"/>
      <c r="M31" s="386"/>
      <c r="N31" s="386"/>
      <c r="O31" s="386"/>
      <c r="P31" s="0"/>
      <c r="Q31" s="0"/>
    </row>
    <row r="32" customFormat="false" ht="15" hidden="false" customHeight="false" outlineLevel="0" collapsed="false">
      <c r="B32" s="0"/>
      <c r="C32" s="0"/>
      <c r="D32" s="0"/>
      <c r="E32" s="0"/>
      <c r="F32" s="0"/>
      <c r="G32" s="0"/>
      <c r="H32" s="0"/>
      <c r="I32" s="415"/>
      <c r="J32" s="385"/>
      <c r="K32" s="386"/>
      <c r="L32" s="386"/>
      <c r="M32" s="386"/>
      <c r="N32" s="386"/>
      <c r="O32" s="386"/>
      <c r="P32" s="0"/>
      <c r="Q32" s="0"/>
    </row>
    <row r="33" customFormat="false" ht="15" hidden="false" customHeight="false" outlineLevel="0" collapsed="false">
      <c r="B33" s="383" t="s">
        <v>260</v>
      </c>
      <c r="C33" s="383"/>
      <c r="D33" s="383"/>
      <c r="E33" s="0"/>
      <c r="F33" s="0"/>
      <c r="G33" s="0"/>
      <c r="H33" s="0"/>
      <c r="I33" s="415"/>
      <c r="J33" s="385"/>
      <c r="K33" s="386"/>
      <c r="L33" s="386"/>
      <c r="M33" s="386"/>
      <c r="N33" s="386"/>
      <c r="O33" s="386"/>
      <c r="P33" s="0"/>
      <c r="Q33" s="0"/>
    </row>
    <row r="34" customFormat="false" ht="15.75" hidden="false" customHeight="false" outlineLevel="0" collapsed="false">
      <c r="B34" s="0"/>
      <c r="C34" s="0"/>
      <c r="D34" s="0"/>
      <c r="E34" s="0"/>
      <c r="F34" s="0"/>
      <c r="G34" s="0"/>
      <c r="H34" s="0"/>
      <c r="I34" s="415"/>
      <c r="J34" s="385"/>
      <c r="K34" s="386"/>
      <c r="L34" s="386"/>
      <c r="M34" s="386"/>
      <c r="N34" s="386"/>
      <c r="O34" s="386"/>
      <c r="P34" s="0"/>
      <c r="Q34" s="0"/>
    </row>
    <row r="35" customFormat="false" ht="15" hidden="false" customHeight="false" outlineLevel="0" collapsed="false">
      <c r="B35" s="396"/>
      <c r="C35" s="396"/>
      <c r="D35" s="396"/>
      <c r="E35" s="396"/>
      <c r="F35" s="396"/>
      <c r="G35" s="396"/>
      <c r="H35" s="398"/>
      <c r="I35" s="399"/>
      <c r="J35" s="400"/>
      <c r="K35" s="398"/>
      <c r="L35" s="398"/>
      <c r="M35" s="398"/>
      <c r="N35" s="398"/>
      <c r="O35" s="398"/>
      <c r="P35" s="401"/>
      <c r="Q35" s="401"/>
    </row>
    <row r="36" customFormat="false" ht="15" hidden="false" customHeight="false" outlineLevel="0" collapsed="false">
      <c r="B36" s="402" t="str">
        <f aca="false">+'Resum P. Unit'!A10</f>
        <v>Escombrada mecànica</v>
      </c>
      <c r="C36" s="402"/>
      <c r="D36" s="402" t="n">
        <v>19</v>
      </c>
      <c r="E36" s="402" t="s">
        <v>261</v>
      </c>
      <c r="F36" s="405" t="e">
        <f aca="false">+#REF!</f>
        <v>#REF!</v>
      </c>
      <c r="G36" s="402" t="s">
        <v>137</v>
      </c>
      <c r="H36" s="403" t="e">
        <f aca="false">+VLOOKUP(B36,'Resum P. Unit'!$A$6:$F$49,'Resum P. Unit'!$F$1,0)</f>
        <v>#VALUE!</v>
      </c>
      <c r="I36" s="378" t="e">
        <f aca="false">+H36*F36*D36</f>
        <v>#VALUE!</v>
      </c>
      <c r="J36" s="404" t="e">
        <f aca="false">+VLOOKUP(B36,'Resum P. Unit'!$A$6:$F$49,'Resum P. Unit'!$B$1,0)</f>
        <v>#VALUE!</v>
      </c>
      <c r="K36" s="403" t="e">
        <f aca="false">+J36*F36*D36</f>
        <v>#VALUE!</v>
      </c>
      <c r="L36" s="403" t="e">
        <f aca="false">+VLOOKUP(B36,'Resum P. Unit'!$A$6:$F$49,'Resum P. Unit'!$C$1,0)</f>
        <v>#VALUE!</v>
      </c>
      <c r="M36" s="403" t="e">
        <f aca="false">+L36*F36*D36</f>
        <v>#VALUE!</v>
      </c>
      <c r="N36" s="403" t="e">
        <f aca="false">+VLOOKUP(B36,'Resum P. Unit'!$A$6:$F$49,'Resum P. Unit'!$D$1,0)</f>
        <v>#VALUE!</v>
      </c>
      <c r="O36" s="403" t="e">
        <f aca="false">+N36*F36*D36</f>
        <v>#VALUE!</v>
      </c>
      <c r="P36" s="401" t="e">
        <f aca="false">+O36+M36+K36</f>
        <v>#VALUE!</v>
      </c>
      <c r="Q36" s="401" t="e">
        <f aca="false">+I36-P36</f>
        <v>#VALUE!</v>
      </c>
    </row>
    <row r="37" customFormat="false" ht="15" hidden="false" customHeight="false" outlineLevel="0" collapsed="false">
      <c r="B37" s="406" t="e">
        <f aca="false">+'resum p. unit'!#ref!</f>
        <v>#VALUE!</v>
      </c>
      <c r="C37" s="406"/>
      <c r="D37" s="406" t="n">
        <v>2</v>
      </c>
      <c r="E37" s="406" t="s">
        <v>258</v>
      </c>
      <c r="F37" s="407" t="e">
        <f aca="false">+F36</f>
        <v>#REF!</v>
      </c>
      <c r="G37" s="406" t="s">
        <v>137</v>
      </c>
      <c r="H37" s="403" t="e">
        <f aca="false">+VLOOKUP(B37,'Resum P. Unit'!$A$6:$F$49,'Resum P. Unit'!$F$1,0)</f>
        <v>#VALUE!</v>
      </c>
      <c r="I37" s="378" t="e">
        <f aca="false">+H37*F37*D37</f>
        <v>#VALUE!</v>
      </c>
      <c r="J37" s="404" t="e">
        <f aca="false">+VLOOKUP(B37,'Resum P. Unit'!$A$6:$F$49,'Resum P. Unit'!$B$1,0)</f>
        <v>#VALUE!</v>
      </c>
      <c r="K37" s="403" t="e">
        <f aca="false">+J37*F37*D37</f>
        <v>#VALUE!</v>
      </c>
      <c r="L37" s="403" t="e">
        <f aca="false">+VLOOKUP(B37,'Resum P. Unit'!$A$6:$F$49,'Resum P. Unit'!$C$1,0)</f>
        <v>#VALUE!</v>
      </c>
      <c r="M37" s="403" t="e">
        <f aca="false">+L37*F37*D37</f>
        <v>#VALUE!</v>
      </c>
      <c r="N37" s="403" t="e">
        <f aca="false">+VLOOKUP(B37,'Resum P. Unit'!$A$6:$F$49,'Resum P. Unit'!$D$1,0)</f>
        <v>#VALUE!</v>
      </c>
      <c r="O37" s="403" t="e">
        <f aca="false">+N37*F37*D37</f>
        <v>#VALUE!</v>
      </c>
      <c r="P37" s="401" t="e">
        <f aca="false">+O37+M37+K37</f>
        <v>#VALUE!</v>
      </c>
      <c r="Q37" s="401" t="e">
        <f aca="false">+I37-P37</f>
        <v>#VALUE!</v>
      </c>
    </row>
    <row r="38" customFormat="false" ht="15" hidden="false" customHeight="false" outlineLevel="0" collapsed="false">
      <c r="B38" s="406" t="str">
        <f aca="false">+'Resum P. Unit'!A11</f>
        <v>Escombrada Mixta Màquina 5 m³  (1 conductor - 2 peons)</v>
      </c>
      <c r="C38" s="406"/>
      <c r="D38" s="406" t="n">
        <v>1</v>
      </c>
      <c r="E38" s="406" t="s">
        <v>262</v>
      </c>
      <c r="F38" s="407" t="e">
        <f aca="false">+F37</f>
        <v>#REF!</v>
      </c>
      <c r="G38" s="406" t="s">
        <v>137</v>
      </c>
      <c r="H38" s="403" t="e">
        <f aca="false">+VLOOKUP(B38,'Resum P. Unit'!$A$6:$F$49,'Resum P. Unit'!$F$1,0)</f>
        <v>#VALUE!</v>
      </c>
      <c r="I38" s="378" t="e">
        <f aca="false">+H38*F38*D38</f>
        <v>#VALUE!</v>
      </c>
      <c r="J38" s="404" t="e">
        <f aca="false">+VLOOKUP(B38,'Resum P. Unit'!$A$6:$F$49,'Resum P. Unit'!$B$1,0)</f>
        <v>#VALUE!</v>
      </c>
      <c r="K38" s="403" t="e">
        <f aca="false">+J38*F38*D38</f>
        <v>#VALUE!</v>
      </c>
      <c r="L38" s="403" t="e">
        <f aca="false">+VLOOKUP(B38,'Resum P. Unit'!$A$6:$F$49,'Resum P. Unit'!$C$1,0)</f>
        <v>#VALUE!</v>
      </c>
      <c r="M38" s="403" t="e">
        <f aca="false">+L38*F38*D38</f>
        <v>#VALUE!</v>
      </c>
      <c r="N38" s="403" t="e">
        <f aca="false">+VLOOKUP(B38,'Resum P. Unit'!$A$6:$F$49,'Resum P. Unit'!$D$1,0)</f>
        <v>#VALUE!</v>
      </c>
      <c r="O38" s="403" t="e">
        <f aca="false">+N38*F38*D38</f>
        <v>#VALUE!</v>
      </c>
      <c r="P38" s="401" t="e">
        <f aca="false">+O38+M38+K38</f>
        <v>#VALUE!</v>
      </c>
      <c r="Q38" s="401" t="e">
        <f aca="false">+I38-P38</f>
        <v>#VALUE!</v>
      </c>
    </row>
    <row r="39" customFormat="false" ht="15" hidden="false" customHeight="false" outlineLevel="0" collapsed="false">
      <c r="B39" s="406" t="e">
        <f aca="false">+'resum p. unit'!#ref!</f>
        <v>#VALUE!</v>
      </c>
      <c r="C39" s="406"/>
      <c r="D39" s="406" t="n">
        <v>2</v>
      </c>
      <c r="E39" s="406" t="s">
        <v>263</v>
      </c>
      <c r="F39" s="407" t="e">
        <f aca="false">+F38</f>
        <v>#REF!</v>
      </c>
      <c r="G39" s="406" t="s">
        <v>137</v>
      </c>
      <c r="H39" s="403" t="e">
        <f aca="false">+VLOOKUP(B39,'Resum P. Unit'!$A$6:$F$49,'Resum P. Unit'!$F$1,0)</f>
        <v>#VALUE!</v>
      </c>
      <c r="I39" s="378" t="e">
        <f aca="false">+H39*F39*D39</f>
        <v>#VALUE!</v>
      </c>
      <c r="J39" s="404" t="e">
        <f aca="false">+VLOOKUP(B39,'Resum P. Unit'!$A$6:$F$49,'Resum P. Unit'!$B$1,0)</f>
        <v>#VALUE!</v>
      </c>
      <c r="K39" s="403" t="e">
        <f aca="false">+J39*F39*D39</f>
        <v>#VALUE!</v>
      </c>
      <c r="L39" s="403" t="e">
        <f aca="false">+VLOOKUP(B39,'Resum P. Unit'!$A$6:$F$49,'Resum P. Unit'!$C$1,0)</f>
        <v>#VALUE!</v>
      </c>
      <c r="M39" s="403" t="e">
        <f aca="false">+L39*F39*D39</f>
        <v>#VALUE!</v>
      </c>
      <c r="N39" s="403" t="e">
        <f aca="false">+VLOOKUP(B39,'Resum P. Unit'!$A$6:$F$49,'Resum P. Unit'!$D$1,0)</f>
        <v>#VALUE!</v>
      </c>
      <c r="O39" s="403" t="e">
        <f aca="false">+N39*F39*D39</f>
        <v>#VALUE!</v>
      </c>
      <c r="P39" s="401" t="e">
        <f aca="false">+O39+M39+K39</f>
        <v>#VALUE!</v>
      </c>
      <c r="Q39" s="401" t="e">
        <f aca="false">+I39-P39</f>
        <v>#VALUE!</v>
      </c>
    </row>
    <row r="40" customFormat="false" ht="15" hidden="false" customHeight="false" outlineLevel="0" collapsed="false">
      <c r="B40" s="406" t="e">
        <f aca="false">+'resum p. unit'!#ref!</f>
        <v>#VALUE!</v>
      </c>
      <c r="C40" s="406"/>
      <c r="D40" s="406" t="n">
        <v>2</v>
      </c>
      <c r="E40" s="406" t="s">
        <v>264</v>
      </c>
      <c r="F40" s="407" t="e">
        <f aca="false">+F39</f>
        <v>#REF!</v>
      </c>
      <c r="G40" s="406" t="s">
        <v>137</v>
      </c>
      <c r="H40" s="403" t="e">
        <f aca="false">+VLOOKUP(B40,'Resum P. Unit'!$A$6:$F$49,'Resum P. Unit'!$F$1,0)</f>
        <v>#VALUE!</v>
      </c>
      <c r="I40" s="378" t="e">
        <f aca="false">+H40*F40*D40</f>
        <v>#VALUE!</v>
      </c>
      <c r="J40" s="404" t="e">
        <f aca="false">+VLOOKUP(B40,'Resum P. Unit'!$A$6:$F$49,'Resum P. Unit'!$B$1,0)</f>
        <v>#VALUE!</v>
      </c>
      <c r="K40" s="403" t="e">
        <f aca="false">+J40*F40*D40</f>
        <v>#VALUE!</v>
      </c>
      <c r="L40" s="403" t="e">
        <f aca="false">+VLOOKUP(B40,'Resum P. Unit'!$A$6:$F$49,'Resum P. Unit'!$C$1,0)</f>
        <v>#VALUE!</v>
      </c>
      <c r="M40" s="403" t="e">
        <f aca="false">+L40*F40*D40</f>
        <v>#VALUE!</v>
      </c>
      <c r="N40" s="403" t="e">
        <f aca="false">+VLOOKUP(B40,'Resum P. Unit'!$A$6:$F$49,'Resum P. Unit'!$D$1,0)</f>
        <v>#VALUE!</v>
      </c>
      <c r="O40" s="403" t="e">
        <f aca="false">+N40*F40*D40</f>
        <v>#VALUE!</v>
      </c>
      <c r="P40" s="401" t="e">
        <f aca="false">+O40+M40+K40</f>
        <v>#VALUE!</v>
      </c>
      <c r="Q40" s="401" t="e">
        <f aca="false">+I40-P40</f>
        <v>#VALUE!</v>
      </c>
    </row>
    <row r="41" customFormat="false" ht="15" hidden="false" customHeight="false" outlineLevel="0" collapsed="false">
      <c r="B41" s="406" t="e">
        <f aca="false">+'resum p. unit'!#ref!</f>
        <v>#VALUE!</v>
      </c>
      <c r="C41" s="406"/>
      <c r="D41" s="406" t="n">
        <v>1</v>
      </c>
      <c r="E41" s="406" t="s">
        <v>265</v>
      </c>
      <c r="F41" s="407" t="e">
        <f aca="false">+F40</f>
        <v>#REF!</v>
      </c>
      <c r="G41" s="406" t="s">
        <v>137</v>
      </c>
      <c r="H41" s="403" t="e">
        <f aca="false">+VLOOKUP(B41,'Resum P. Unit'!$A$6:$F$49,'Resum P. Unit'!$F$1,0)</f>
        <v>#VALUE!</v>
      </c>
      <c r="I41" s="378" t="e">
        <f aca="false">+H41*F41*D41</f>
        <v>#VALUE!</v>
      </c>
      <c r="J41" s="404" t="e">
        <f aca="false">+VLOOKUP(B41,'Resum P. Unit'!$A$6:$F$49,'Resum P. Unit'!$B$1,0)</f>
        <v>#VALUE!</v>
      </c>
      <c r="K41" s="403" t="e">
        <f aca="false">+J41*F41*D41</f>
        <v>#VALUE!</v>
      </c>
      <c r="L41" s="403" t="e">
        <f aca="false">+VLOOKUP(B41,'Resum P. Unit'!$A$6:$F$49,'Resum P. Unit'!$C$1,0)</f>
        <v>#VALUE!</v>
      </c>
      <c r="M41" s="403" t="e">
        <f aca="false">+L41*F41*D41</f>
        <v>#VALUE!</v>
      </c>
      <c r="N41" s="403" t="e">
        <f aca="false">+VLOOKUP(B41,'Resum P. Unit'!$A$6:$F$49,'Resum P. Unit'!$D$1,0)</f>
        <v>#VALUE!</v>
      </c>
      <c r="O41" s="403" t="e">
        <f aca="false">+N41*F41*D41</f>
        <v>#VALUE!</v>
      </c>
      <c r="P41" s="401" t="e">
        <f aca="false">+O41+M41+K41</f>
        <v>#VALUE!</v>
      </c>
      <c r="Q41" s="401" t="e">
        <f aca="false">+I41-P41</f>
        <v>#VALUE!</v>
      </c>
    </row>
    <row r="42" customFormat="false" ht="15.75" hidden="false" customHeight="false" outlineLevel="0" collapsed="false">
      <c r="B42" s="409"/>
      <c r="C42" s="409"/>
      <c r="D42" s="409"/>
      <c r="E42" s="409"/>
      <c r="F42" s="409"/>
      <c r="G42" s="409"/>
      <c r="H42" s="410"/>
      <c r="I42" s="411"/>
      <c r="J42" s="418"/>
      <c r="K42" s="410"/>
      <c r="L42" s="410"/>
      <c r="M42" s="410"/>
      <c r="N42" s="410"/>
      <c r="O42" s="410"/>
      <c r="P42" s="401"/>
      <c r="Q42" s="401"/>
    </row>
    <row r="43" customFormat="false" ht="15" hidden="false" customHeight="false" outlineLevel="0" collapsed="false">
      <c r="B43" s="0"/>
      <c r="C43" s="0"/>
      <c r="D43" s="0"/>
      <c r="E43" s="0"/>
      <c r="F43" s="0"/>
      <c r="G43" s="0"/>
      <c r="H43" s="0"/>
      <c r="I43" s="415"/>
      <c r="J43" s="385"/>
      <c r="K43" s="386"/>
      <c r="L43" s="386"/>
      <c r="M43" s="386"/>
      <c r="N43" s="386"/>
      <c r="O43" s="386"/>
      <c r="P43" s="0"/>
      <c r="Q43" s="0"/>
    </row>
    <row r="44" customFormat="false" ht="15" hidden="false" customHeight="false" outlineLevel="0" collapsed="false">
      <c r="B44" s="383" t="s">
        <v>266</v>
      </c>
      <c r="C44" s="383"/>
      <c r="D44" s="383"/>
      <c r="E44" s="0"/>
      <c r="F44" s="0"/>
      <c r="G44" s="0"/>
      <c r="H44" s="0"/>
      <c r="I44" s="415"/>
      <c r="J44" s="385"/>
      <c r="K44" s="386"/>
      <c r="L44" s="386"/>
      <c r="M44" s="386"/>
      <c r="N44" s="386"/>
      <c r="O44" s="386"/>
      <c r="P44" s="0"/>
      <c r="Q44" s="0"/>
    </row>
    <row r="45" customFormat="false" ht="15.75" hidden="false" customHeight="false" outlineLevel="0" collapsed="false">
      <c r="B45" s="0"/>
      <c r="C45" s="0"/>
      <c r="D45" s="0"/>
      <c r="E45" s="0"/>
      <c r="F45" s="0"/>
      <c r="G45" s="0"/>
      <c r="H45" s="0"/>
      <c r="I45" s="415"/>
      <c r="J45" s="385"/>
      <c r="K45" s="386"/>
      <c r="L45" s="386"/>
      <c r="M45" s="386"/>
      <c r="N45" s="386"/>
      <c r="O45" s="386"/>
      <c r="P45" s="0"/>
      <c r="Q45" s="0"/>
    </row>
    <row r="46" customFormat="false" ht="15" hidden="false" customHeight="false" outlineLevel="0" collapsed="false">
      <c r="B46" s="396"/>
      <c r="C46" s="396"/>
      <c r="D46" s="396"/>
      <c r="E46" s="396"/>
      <c r="F46" s="396"/>
      <c r="G46" s="396"/>
      <c r="H46" s="398"/>
      <c r="I46" s="399"/>
      <c r="J46" s="416"/>
      <c r="K46" s="396"/>
      <c r="L46" s="396"/>
      <c r="M46" s="396"/>
      <c r="N46" s="396"/>
      <c r="O46" s="396"/>
      <c r="P46" s="0"/>
      <c r="Q46" s="0"/>
    </row>
    <row r="47" customFormat="false" ht="15" hidden="false" customHeight="false" outlineLevel="0" collapsed="false">
      <c r="B47" s="402" t="e">
        <f aca="false">+'resum p. unit'!#ref!</f>
        <v>#VALUE!</v>
      </c>
      <c r="C47" s="402"/>
      <c r="D47" s="402" t="n">
        <v>2</v>
      </c>
      <c r="E47" s="406" t="s">
        <v>258</v>
      </c>
      <c r="F47" s="405" t="e">
        <f aca="false">+#REF!</f>
        <v>#REF!</v>
      </c>
      <c r="G47" s="402" t="s">
        <v>137</v>
      </c>
      <c r="H47" s="403" t="e">
        <f aca="false">+VLOOKUP(B47,'Resum P. Unit'!$A$6:$F$49,'Resum P. Unit'!$F$1,0)</f>
        <v>#VALUE!</v>
      </c>
      <c r="I47" s="378" t="e">
        <f aca="false">+H47*F47*D47</f>
        <v>#VALUE!</v>
      </c>
      <c r="J47" s="404" t="e">
        <f aca="false">+VLOOKUP(B47,'Resum P. Unit'!$A$6:$F$49,'Resum P. Unit'!$B$1,0)</f>
        <v>#VALUE!</v>
      </c>
      <c r="K47" s="403" t="e">
        <f aca="false">+J47*F47*D47</f>
        <v>#VALUE!</v>
      </c>
      <c r="L47" s="403" t="e">
        <f aca="false">+VLOOKUP(B47,'Resum P. Unit'!$A$6:$F$49,'Resum P. Unit'!$C$1,0)</f>
        <v>#VALUE!</v>
      </c>
      <c r="M47" s="403" t="e">
        <f aca="false">+L47*F47*D47</f>
        <v>#VALUE!</v>
      </c>
      <c r="N47" s="403" t="e">
        <f aca="false">+VLOOKUP(B47,'Resum P. Unit'!$A$6:$F$49,'Resum P. Unit'!$D$1,0)</f>
        <v>#VALUE!</v>
      </c>
      <c r="O47" s="403" t="e">
        <f aca="false">+N47*F47*D47</f>
        <v>#VALUE!</v>
      </c>
      <c r="P47" s="401" t="e">
        <f aca="false">+O47+M47+K47</f>
        <v>#VALUE!</v>
      </c>
      <c r="Q47" s="401" t="e">
        <f aca="false">+I47-P47</f>
        <v>#VALUE!</v>
      </c>
    </row>
    <row r="48" customFormat="false" ht="15.75" hidden="false" customHeight="false" outlineLevel="0" collapsed="false">
      <c r="B48" s="409"/>
      <c r="C48" s="409"/>
      <c r="D48" s="409"/>
      <c r="E48" s="409"/>
      <c r="F48" s="409"/>
      <c r="G48" s="409"/>
      <c r="H48" s="410"/>
      <c r="I48" s="411"/>
      <c r="J48" s="418"/>
      <c r="K48" s="410"/>
      <c r="L48" s="410"/>
      <c r="M48" s="410"/>
      <c r="N48" s="410"/>
      <c r="O48" s="410"/>
      <c r="P48" s="401"/>
      <c r="Q48" s="401"/>
    </row>
    <row r="49" customFormat="false" ht="15" hidden="false" customHeight="false" outlineLevel="0" collapsed="false">
      <c r="B49" s="0"/>
      <c r="C49" s="0"/>
      <c r="D49" s="0"/>
      <c r="E49" s="0"/>
      <c r="F49" s="0"/>
      <c r="G49" s="0"/>
      <c r="H49" s="0"/>
      <c r="I49" s="415"/>
      <c r="J49" s="385"/>
      <c r="K49" s="386"/>
      <c r="L49" s="386"/>
      <c r="M49" s="386"/>
      <c r="N49" s="386"/>
      <c r="O49" s="386"/>
      <c r="P49" s="0"/>
      <c r="Q49" s="0"/>
    </row>
    <row r="50" customFormat="false" ht="15" hidden="false" customHeight="false" outlineLevel="0" collapsed="false">
      <c r="B50" s="0"/>
      <c r="C50" s="0"/>
      <c r="D50" s="0"/>
      <c r="E50" s="0"/>
      <c r="F50" s="0"/>
      <c r="G50" s="0"/>
      <c r="H50" s="0"/>
      <c r="I50" s="415"/>
      <c r="J50" s="385"/>
      <c r="K50" s="386"/>
      <c r="L50" s="386"/>
      <c r="M50" s="386"/>
      <c r="N50" s="386"/>
      <c r="O50" s="386"/>
      <c r="P50" s="0"/>
      <c r="Q50" s="0"/>
    </row>
    <row r="51" customFormat="false" ht="15" hidden="false" customHeight="false" outlineLevel="0" collapsed="false">
      <c r="B51" s="383" t="s">
        <v>267</v>
      </c>
      <c r="C51" s="383"/>
      <c r="D51" s="383"/>
      <c r="E51" s="0"/>
      <c r="F51" s="0"/>
      <c r="G51" s="0"/>
      <c r="H51" s="0"/>
      <c r="I51" s="415"/>
      <c r="J51" s="385"/>
      <c r="K51" s="386"/>
      <c r="L51" s="386"/>
      <c r="M51" s="386"/>
      <c r="N51" s="386"/>
      <c r="O51" s="386"/>
      <c r="P51" s="0"/>
      <c r="Q51" s="0"/>
    </row>
    <row r="52" customFormat="false" ht="15.75" hidden="false" customHeight="false" outlineLevel="0" collapsed="false">
      <c r="B52" s="0"/>
      <c r="C52" s="0"/>
      <c r="D52" s="0"/>
      <c r="E52" s="0"/>
      <c r="F52" s="0"/>
      <c r="G52" s="0"/>
      <c r="H52" s="0"/>
      <c r="I52" s="415"/>
      <c r="J52" s="385"/>
      <c r="K52" s="386"/>
      <c r="L52" s="386"/>
      <c r="M52" s="386"/>
      <c r="N52" s="386"/>
      <c r="O52" s="386"/>
      <c r="P52" s="0"/>
      <c r="Q52" s="0"/>
    </row>
    <row r="53" customFormat="false" ht="15" hidden="false" customHeight="false" outlineLevel="0" collapsed="false">
      <c r="B53" s="396"/>
      <c r="C53" s="396"/>
      <c r="D53" s="396"/>
      <c r="E53" s="396"/>
      <c r="F53" s="396"/>
      <c r="G53" s="396"/>
      <c r="H53" s="398"/>
      <c r="I53" s="399"/>
      <c r="J53" s="419"/>
      <c r="K53" s="420"/>
      <c r="L53" s="420"/>
      <c r="M53" s="420"/>
      <c r="N53" s="420"/>
      <c r="O53" s="420"/>
      <c r="P53" s="0"/>
      <c r="Q53" s="0"/>
    </row>
    <row r="54" customFormat="false" ht="15" hidden="false" customHeight="false" outlineLevel="0" collapsed="false">
      <c r="B54" s="402"/>
      <c r="C54" s="402"/>
      <c r="D54" s="402"/>
      <c r="E54" s="402"/>
      <c r="F54" s="402"/>
      <c r="G54" s="402"/>
      <c r="H54" s="403"/>
      <c r="I54" s="378"/>
      <c r="J54" s="421"/>
      <c r="K54" s="422"/>
      <c r="L54" s="422"/>
      <c r="M54" s="422"/>
      <c r="N54" s="422"/>
      <c r="O54" s="422"/>
      <c r="P54" s="0"/>
      <c r="Q54" s="0"/>
    </row>
    <row r="55" customFormat="false" ht="15.75" hidden="false" customHeight="false" outlineLevel="0" collapsed="false">
      <c r="B55" s="409"/>
      <c r="C55" s="409"/>
      <c r="D55" s="409"/>
      <c r="E55" s="409"/>
      <c r="F55" s="409"/>
      <c r="G55" s="409"/>
      <c r="H55" s="410"/>
      <c r="I55" s="411"/>
      <c r="J55" s="423"/>
      <c r="K55" s="424"/>
      <c r="L55" s="424"/>
      <c r="M55" s="424"/>
      <c r="N55" s="424"/>
      <c r="O55" s="424"/>
      <c r="P55" s="0"/>
      <c r="Q55" s="0"/>
    </row>
    <row r="56" customFormat="false" ht="15" hidden="false" customHeight="false" outlineLevel="0" collapsed="false">
      <c r="B56" s="0"/>
      <c r="C56" s="0"/>
      <c r="D56" s="0"/>
      <c r="E56" s="0"/>
      <c r="F56" s="0"/>
      <c r="G56" s="0"/>
      <c r="H56" s="0"/>
      <c r="I56" s="415"/>
      <c r="J56" s="385"/>
      <c r="K56" s="386"/>
      <c r="L56" s="386"/>
      <c r="M56" s="386"/>
      <c r="N56" s="386"/>
      <c r="O56" s="386"/>
      <c r="P56" s="0"/>
      <c r="Q56" s="0"/>
    </row>
    <row r="57" customFormat="false" ht="15" hidden="false" customHeight="false" outlineLevel="0" collapsed="false">
      <c r="B57" s="383" t="s">
        <v>268</v>
      </c>
      <c r="C57" s="383"/>
      <c r="D57" s="383"/>
      <c r="E57" s="0"/>
      <c r="F57" s="0"/>
      <c r="G57" s="0"/>
      <c r="H57" s="0"/>
      <c r="I57" s="415"/>
      <c r="J57" s="385"/>
      <c r="K57" s="386"/>
      <c r="L57" s="386"/>
      <c r="M57" s="386"/>
      <c r="N57" s="386"/>
      <c r="O57" s="386"/>
      <c r="P57" s="0"/>
      <c r="Q57" s="0"/>
    </row>
    <row r="58" customFormat="false" ht="15.75" hidden="false" customHeight="false" outlineLevel="0" collapsed="false">
      <c r="B58" s="0"/>
      <c r="C58" s="0"/>
      <c r="D58" s="0"/>
      <c r="E58" s="0"/>
      <c r="F58" s="0"/>
      <c r="G58" s="0"/>
      <c r="H58" s="0"/>
      <c r="I58" s="415"/>
      <c r="J58" s="385"/>
      <c r="K58" s="386"/>
      <c r="L58" s="386"/>
      <c r="M58" s="386"/>
      <c r="N58" s="386"/>
      <c r="O58" s="386"/>
      <c r="P58" s="0"/>
      <c r="Q58" s="0"/>
    </row>
    <row r="59" customFormat="false" ht="15" hidden="false" customHeight="false" outlineLevel="0" collapsed="false">
      <c r="B59" s="396"/>
      <c r="C59" s="396"/>
      <c r="D59" s="396"/>
      <c r="E59" s="396"/>
      <c r="F59" s="396"/>
      <c r="G59" s="396"/>
      <c r="H59" s="398"/>
      <c r="I59" s="399"/>
      <c r="J59" s="419"/>
      <c r="K59" s="420"/>
      <c r="L59" s="420"/>
      <c r="M59" s="420"/>
      <c r="N59" s="420"/>
      <c r="O59" s="420"/>
      <c r="P59" s="0"/>
      <c r="Q59" s="0"/>
    </row>
    <row r="60" customFormat="false" ht="15" hidden="false" customHeight="false" outlineLevel="0" collapsed="false">
      <c r="B60" s="402" t="e">
        <f aca="false">+'resum p. unit'!#ref!</f>
        <v>#VALUE!</v>
      </c>
      <c r="C60" s="402"/>
      <c r="D60" s="402" t="n">
        <v>1</v>
      </c>
      <c r="E60" s="406" t="s">
        <v>258</v>
      </c>
      <c r="F60" s="405" t="n">
        <v>285</v>
      </c>
      <c r="G60" s="402" t="s">
        <v>137</v>
      </c>
      <c r="H60" s="403" t="e">
        <f aca="false">+VLOOKUP(B60,'Resum P. Unit'!$A$6:$F$49,'Resum P. Unit'!$F$1,0)</f>
        <v>#VALUE!</v>
      </c>
      <c r="I60" s="378" t="e">
        <f aca="false">+H60*F60*D60</f>
        <v>#VALUE!</v>
      </c>
      <c r="J60" s="425" t="e">
        <f aca="false">+VLOOKUP(B60,'Resum P. Unit'!$A$6:$F$49,'Resum P. Unit'!$B$1,0)</f>
        <v>#VALUE!</v>
      </c>
      <c r="K60" s="426" t="e">
        <f aca="false">+J60*F60*D60</f>
        <v>#VALUE!</v>
      </c>
      <c r="L60" s="426" t="e">
        <f aca="false">+VLOOKUP(B60,'Resum P. Unit'!$A$6:$F$49,'Resum P. Unit'!$C$1,0)</f>
        <v>#VALUE!</v>
      </c>
      <c r="M60" s="426" t="e">
        <f aca="false">+L60*F60*D60</f>
        <v>#VALUE!</v>
      </c>
      <c r="N60" s="426" t="e">
        <f aca="false">+VLOOKUP(B60,'Resum P. Unit'!$A$6:$F$49,'Resum P. Unit'!$D$1,0)</f>
        <v>#VALUE!</v>
      </c>
      <c r="O60" s="426" t="e">
        <f aca="false">+N60*F60*D60</f>
        <v>#VALUE!</v>
      </c>
      <c r="P60" s="401" t="e">
        <f aca="false">+O60+M60+K60</f>
        <v>#VALUE!</v>
      </c>
      <c r="Q60" s="401" t="e">
        <f aca="false">+I60-P60</f>
        <v>#VALUE!</v>
      </c>
    </row>
    <row r="61" customFormat="false" ht="15" hidden="false" customHeight="false" outlineLevel="0" collapsed="false">
      <c r="B61" s="406" t="e">
        <f aca="false">+'resum p. unit'!#ref!</f>
        <v>#VALUE!</v>
      </c>
      <c r="C61" s="406"/>
      <c r="D61" s="406" t="n">
        <v>1</v>
      </c>
      <c r="E61" s="406" t="s">
        <v>269</v>
      </c>
      <c r="F61" s="407" t="n">
        <f aca="false">+F60</f>
        <v>285</v>
      </c>
      <c r="G61" s="406" t="s">
        <v>137</v>
      </c>
      <c r="H61" s="403" t="e">
        <f aca="false">+VLOOKUP(B61,'Resum P. Unit'!$A$6:$F$49,'Resum P. Unit'!$F$1,0)</f>
        <v>#VALUE!</v>
      </c>
      <c r="I61" s="378" t="e">
        <f aca="false">+H61*F61*D61</f>
        <v>#VALUE!</v>
      </c>
      <c r="J61" s="425" t="e">
        <f aca="false">+VLOOKUP(B61,'Resum P. Unit'!$A$6:$F$49,'Resum P. Unit'!$B$1,0)</f>
        <v>#VALUE!</v>
      </c>
      <c r="K61" s="426" t="e">
        <f aca="false">+J61*F61*D61</f>
        <v>#VALUE!</v>
      </c>
      <c r="L61" s="426" t="e">
        <f aca="false">+VLOOKUP(B61,'Resum P. Unit'!$A$6:$F$49,'Resum P. Unit'!$C$1,0)</f>
        <v>#VALUE!</v>
      </c>
      <c r="M61" s="426" t="e">
        <f aca="false">+L61*F61*D61</f>
        <v>#VALUE!</v>
      </c>
      <c r="N61" s="426" t="e">
        <f aca="false">+VLOOKUP(B61,'Resum P. Unit'!$A$6:$F$49,'Resum P. Unit'!$D$1,0)</f>
        <v>#VALUE!</v>
      </c>
      <c r="O61" s="426" t="e">
        <f aca="false">+N61*F61*D61</f>
        <v>#VALUE!</v>
      </c>
      <c r="P61" s="401" t="e">
        <f aca="false">+O61+M61+K61</f>
        <v>#VALUE!</v>
      </c>
      <c r="Q61" s="401" t="e">
        <f aca="false">+I61-P61</f>
        <v>#VALUE!</v>
      </c>
    </row>
    <row r="62" customFormat="false" ht="15.75" hidden="false" customHeight="false" outlineLevel="0" collapsed="false">
      <c r="B62" s="409"/>
      <c r="C62" s="409"/>
      <c r="D62" s="409"/>
      <c r="E62" s="409"/>
      <c r="F62" s="409"/>
      <c r="G62" s="409"/>
      <c r="H62" s="410"/>
      <c r="I62" s="411"/>
      <c r="J62" s="427"/>
      <c r="K62" s="424"/>
      <c r="L62" s="424"/>
      <c r="M62" s="424"/>
      <c r="N62" s="424"/>
      <c r="O62" s="424"/>
      <c r="P62" s="0"/>
      <c r="Q62" s="0"/>
    </row>
    <row r="63" customFormat="false" ht="15" hidden="false" customHeight="false" outlineLevel="0" collapsed="false">
      <c r="B63" s="0"/>
      <c r="C63" s="0"/>
      <c r="D63" s="0"/>
      <c r="E63" s="0"/>
      <c r="F63" s="0"/>
      <c r="G63" s="0"/>
      <c r="H63" s="0"/>
      <c r="I63" s="415"/>
      <c r="J63" s="385"/>
      <c r="K63" s="386"/>
      <c r="L63" s="386"/>
      <c r="M63" s="386"/>
      <c r="N63" s="386"/>
      <c r="O63" s="386"/>
      <c r="P63" s="0"/>
      <c r="Q63" s="0"/>
    </row>
    <row r="64" customFormat="false" ht="15" hidden="false" customHeight="false" outlineLevel="0" collapsed="false">
      <c r="B64" s="383" t="s">
        <v>270</v>
      </c>
      <c r="C64" s="383"/>
      <c r="D64" s="383"/>
      <c r="E64" s="0"/>
      <c r="F64" s="0"/>
      <c r="G64" s="0"/>
      <c r="H64" s="0"/>
      <c r="I64" s="415"/>
      <c r="J64" s="385"/>
      <c r="K64" s="386"/>
      <c r="L64" s="386"/>
      <c r="M64" s="386"/>
      <c r="N64" s="386"/>
      <c r="O64" s="386"/>
      <c r="P64" s="0"/>
      <c r="Q64" s="0"/>
    </row>
    <row r="65" customFormat="false" ht="15.75" hidden="false" customHeight="false" outlineLevel="0" collapsed="false">
      <c r="B65" s="0"/>
      <c r="C65" s="0"/>
      <c r="D65" s="0"/>
      <c r="E65" s="0"/>
      <c r="F65" s="0"/>
      <c r="G65" s="0"/>
      <c r="H65" s="0"/>
      <c r="I65" s="415"/>
      <c r="J65" s="385"/>
      <c r="K65" s="386"/>
      <c r="L65" s="386"/>
      <c r="M65" s="386"/>
      <c r="N65" s="386"/>
      <c r="O65" s="386"/>
      <c r="P65" s="0"/>
      <c r="Q65" s="0"/>
    </row>
    <row r="66" customFormat="false" ht="15" hidden="false" customHeight="false" outlineLevel="0" collapsed="false">
      <c r="B66" s="396"/>
      <c r="C66" s="396"/>
      <c r="D66" s="396"/>
      <c r="E66" s="396"/>
      <c r="F66" s="396"/>
      <c r="G66" s="396"/>
      <c r="H66" s="398"/>
      <c r="I66" s="399"/>
      <c r="J66" s="419"/>
      <c r="K66" s="420"/>
      <c r="L66" s="420"/>
      <c r="M66" s="420"/>
      <c r="N66" s="420"/>
      <c r="O66" s="420"/>
      <c r="P66" s="0"/>
      <c r="Q66" s="0"/>
    </row>
    <row r="67" customFormat="false" ht="15" hidden="false" customHeight="false" outlineLevel="0" collapsed="false">
      <c r="B67" s="402" t="str">
        <f aca="false">+'Resum P. Unit'!A12</f>
        <v>Escombrada Mixta Màquina 5 m³  (1 conductor - 1 peó)</v>
      </c>
      <c r="C67" s="402"/>
      <c r="D67" s="402" t="n">
        <v>1</v>
      </c>
      <c r="E67" s="406" t="s">
        <v>271</v>
      </c>
      <c r="F67" s="405" t="n">
        <v>285</v>
      </c>
      <c r="G67" s="402" t="s">
        <v>137</v>
      </c>
      <c r="H67" s="403" t="e">
        <f aca="false">+VLOOKUP(B67,'Resum P. Unit'!$A$6:$F$49,'Resum P. Unit'!$F$1,0)</f>
        <v>#VALUE!</v>
      </c>
      <c r="I67" s="378" t="e">
        <f aca="false">+H67*F67*D67</f>
        <v>#VALUE!</v>
      </c>
      <c r="J67" s="425" t="e">
        <f aca="false">+VLOOKUP(B67,'Resum P. Unit'!$A$6:$F$49,'Resum P. Unit'!$B$1,0)</f>
        <v>#VALUE!</v>
      </c>
      <c r="K67" s="426" t="e">
        <f aca="false">+J67*F67*D67</f>
        <v>#VALUE!</v>
      </c>
      <c r="L67" s="426" t="e">
        <f aca="false">+VLOOKUP(B67,'Resum P. Unit'!$A$6:$F$49,'Resum P. Unit'!$C$1,0)</f>
        <v>#VALUE!</v>
      </c>
      <c r="M67" s="426" t="e">
        <f aca="false">+L67*F67*D67</f>
        <v>#VALUE!</v>
      </c>
      <c r="N67" s="426" t="e">
        <f aca="false">+VLOOKUP(B67,'Resum P. Unit'!$A$6:$F$49,'Resum P. Unit'!$D$1,0)</f>
        <v>#VALUE!</v>
      </c>
      <c r="O67" s="426" t="e">
        <f aca="false">+N67*F67*D67</f>
        <v>#VALUE!</v>
      </c>
      <c r="P67" s="401" t="e">
        <f aca="false">+O67+M67+K67</f>
        <v>#VALUE!</v>
      </c>
      <c r="Q67" s="401" t="e">
        <f aca="false">+I67-P67</f>
        <v>#VALUE!</v>
      </c>
    </row>
    <row r="68" customFormat="false" ht="15.75" hidden="false" customHeight="false" outlineLevel="0" collapsed="false">
      <c r="B68" s="409"/>
      <c r="C68" s="409"/>
      <c r="D68" s="409"/>
      <c r="E68" s="409"/>
      <c r="F68" s="409"/>
      <c r="G68" s="409"/>
      <c r="H68" s="410"/>
      <c r="I68" s="411"/>
      <c r="J68" s="427"/>
      <c r="K68" s="424"/>
      <c r="L68" s="424"/>
      <c r="M68" s="424"/>
      <c r="N68" s="424"/>
      <c r="O68" s="424"/>
      <c r="P68" s="0"/>
      <c r="Q68" s="0"/>
    </row>
    <row r="69" customFormat="false" ht="15" hidden="false" customHeight="false" outlineLevel="0" collapsed="false">
      <c r="B69" s="0"/>
      <c r="C69" s="0"/>
      <c r="D69" s="0"/>
      <c r="E69" s="0"/>
      <c r="F69" s="0"/>
      <c r="G69" s="0"/>
      <c r="H69" s="0"/>
      <c r="I69" s="415"/>
      <c r="J69" s="385"/>
      <c r="K69" s="386"/>
      <c r="L69" s="386"/>
      <c r="M69" s="386"/>
      <c r="N69" s="386"/>
      <c r="O69" s="386"/>
      <c r="P69" s="0"/>
      <c r="Q69" s="0"/>
    </row>
    <row r="70" customFormat="false" ht="15" hidden="false" customHeight="false" outlineLevel="0" collapsed="false">
      <c r="B70" s="382" t="s">
        <v>272</v>
      </c>
      <c r="C70" s="0"/>
      <c r="D70" s="0"/>
      <c r="E70" s="0"/>
      <c r="F70" s="0"/>
      <c r="G70" s="0"/>
      <c r="H70" s="0"/>
      <c r="I70" s="415"/>
      <c r="J70" s="385"/>
      <c r="K70" s="386"/>
      <c r="L70" s="386"/>
      <c r="M70" s="386"/>
      <c r="N70" s="386"/>
      <c r="O70" s="386"/>
      <c r="P70" s="0"/>
      <c r="Q70" s="0"/>
    </row>
    <row r="71" customFormat="false" ht="15.75" hidden="false" customHeight="false" outlineLevel="0" collapsed="false">
      <c r="B71" s="0"/>
      <c r="C71" s="0"/>
      <c r="D71" s="0"/>
      <c r="E71" s="0"/>
      <c r="F71" s="0"/>
      <c r="G71" s="0"/>
      <c r="H71" s="0"/>
      <c r="I71" s="415"/>
      <c r="J71" s="385"/>
      <c r="K71" s="386"/>
      <c r="L71" s="386"/>
      <c r="M71" s="386"/>
      <c r="N71" s="386"/>
      <c r="O71" s="386"/>
      <c r="P71" s="0"/>
      <c r="Q71" s="0"/>
    </row>
    <row r="72" customFormat="false" ht="15" hidden="false" customHeight="false" outlineLevel="0" collapsed="false">
      <c r="B72" s="396" t="e">
        <f aca="false">+'resum p. unit'!#ref!</f>
        <v>#VALUE!</v>
      </c>
      <c r="C72" s="396"/>
      <c r="D72" s="396" t="n">
        <v>1</v>
      </c>
      <c r="E72" s="396" t="s">
        <v>256</v>
      </c>
      <c r="F72" s="396" t="n">
        <v>285</v>
      </c>
      <c r="G72" s="396" t="s">
        <v>137</v>
      </c>
      <c r="H72" s="398" t="e">
        <f aca="false">+VLOOKUP(B72,'Resum P. Unit'!$A$6:$F$49,'Resum P. Unit'!$F$1,0)</f>
        <v>#VALUE!</v>
      </c>
      <c r="I72" s="399" t="e">
        <f aca="false">+H72*F72*D72</f>
        <v>#VALUE!</v>
      </c>
      <c r="J72" s="400" t="e">
        <f aca="false">+VLOOKUP(B72,'Resum P. Unit'!$A$6:$F$49,'Resum P. Unit'!$B$1,0)</f>
        <v>#VALUE!</v>
      </c>
      <c r="K72" s="398" t="e">
        <f aca="false">+J72*F72*D72</f>
        <v>#VALUE!</v>
      </c>
      <c r="L72" s="398" t="e">
        <f aca="false">+VLOOKUP(B72,'Resum P. Unit'!$A$6:$F$49,'Resum P. Unit'!$C$1,0)</f>
        <v>#VALUE!</v>
      </c>
      <c r="M72" s="398" t="e">
        <f aca="false">+L72*F72*D72</f>
        <v>#VALUE!</v>
      </c>
      <c r="N72" s="398" t="e">
        <f aca="false">+VLOOKUP(B72,'Resum P. Unit'!$A$6:$F$49,'Resum P. Unit'!$D$1,0)</f>
        <v>#VALUE!</v>
      </c>
      <c r="O72" s="398" t="e">
        <f aca="false">+N72*F72*D72</f>
        <v>#VALUE!</v>
      </c>
      <c r="P72" s="401" t="e">
        <f aca="false">+O72+M72+K72</f>
        <v>#VALUE!</v>
      </c>
      <c r="Q72" s="401" t="e">
        <f aca="false">+I72-P72</f>
        <v>#VALUE!</v>
      </c>
    </row>
    <row r="73" customFormat="false" ht="15" hidden="false" customHeight="false" outlineLevel="0" collapsed="false">
      <c r="B73" s="402" t="e">
        <f aca="false">+'resum p. unit'!#ref!</f>
        <v>#VALUE!</v>
      </c>
      <c r="C73" s="402"/>
      <c r="D73" s="402" t="n">
        <v>1</v>
      </c>
      <c r="E73" s="402" t="s">
        <v>273</v>
      </c>
      <c r="F73" s="402" t="n">
        <v>285</v>
      </c>
      <c r="G73" s="402" t="s">
        <v>137</v>
      </c>
      <c r="H73" s="403" t="e">
        <f aca="false">+VLOOKUP(B73,'Resum P. Unit'!$A$6:$F$49,'Resum P. Unit'!$F$1,0)</f>
        <v>#VALUE!</v>
      </c>
      <c r="I73" s="378" t="e">
        <f aca="false">+H73*F73*D73</f>
        <v>#VALUE!</v>
      </c>
      <c r="J73" s="404" t="e">
        <f aca="false">+VLOOKUP(B73,'Resum P. Unit'!$A$6:$F$49,'Resum P. Unit'!$B$1,0)</f>
        <v>#VALUE!</v>
      </c>
      <c r="K73" s="403" t="e">
        <f aca="false">+J73*F73*D73</f>
        <v>#VALUE!</v>
      </c>
      <c r="L73" s="403" t="e">
        <f aca="false">+VLOOKUP(B73,'Resum P. Unit'!$A$6:$F$49,'Resum P. Unit'!$C$1,0)</f>
        <v>#VALUE!</v>
      </c>
      <c r="M73" s="403" t="e">
        <f aca="false">+L73*F73*D73</f>
        <v>#VALUE!</v>
      </c>
      <c r="N73" s="403" t="e">
        <f aca="false">+VLOOKUP(B73,'Resum P. Unit'!$A$6:$F$49,'Resum P. Unit'!$D$1,0)</f>
        <v>#VALUE!</v>
      </c>
      <c r="O73" s="403" t="e">
        <f aca="false">+N73*F73*D73</f>
        <v>#VALUE!</v>
      </c>
      <c r="P73" s="401" t="e">
        <f aca="false">+O73+M73+K73</f>
        <v>#VALUE!</v>
      </c>
      <c r="Q73" s="401" t="e">
        <f aca="false">+I73-P73</f>
        <v>#VALUE!</v>
      </c>
    </row>
    <row r="74" customFormat="false" ht="15" hidden="false" customHeight="false" outlineLevel="0" collapsed="false">
      <c r="B74" s="402" t="e">
        <f aca="false">+'resum p. unit'!#ref!</f>
        <v>#VALUE!</v>
      </c>
      <c r="C74" s="402"/>
      <c r="D74" s="402" t="n">
        <v>1</v>
      </c>
      <c r="E74" s="402" t="s">
        <v>274</v>
      </c>
      <c r="F74" s="402" t="n">
        <v>285</v>
      </c>
      <c r="G74" s="402" t="s">
        <v>137</v>
      </c>
      <c r="H74" s="403" t="e">
        <f aca="false">+VLOOKUP(B74,'Resum P. Unit'!$A$6:$F$49,'Resum P. Unit'!$F$1,0)</f>
        <v>#VALUE!</v>
      </c>
      <c r="I74" s="378" t="e">
        <f aca="false">+H74*F74*D74</f>
        <v>#VALUE!</v>
      </c>
      <c r="J74" s="404" t="e">
        <f aca="false">+VLOOKUP(B74,'Resum P. Unit'!$A$6:$F$49,'Resum P. Unit'!$B$1,0)</f>
        <v>#VALUE!</v>
      </c>
      <c r="K74" s="403" t="e">
        <f aca="false">+J74*F74*D74</f>
        <v>#VALUE!</v>
      </c>
      <c r="L74" s="403" t="e">
        <f aca="false">+VLOOKUP(B74,'Resum P. Unit'!$A$6:$F$49,'Resum P. Unit'!$C$1,0)</f>
        <v>#VALUE!</v>
      </c>
      <c r="M74" s="403" t="e">
        <f aca="false">+L74*F74*D74</f>
        <v>#VALUE!</v>
      </c>
      <c r="N74" s="403" t="e">
        <f aca="false">+VLOOKUP(B74,'Resum P. Unit'!$A$6:$F$49,'Resum P. Unit'!$D$1,0)</f>
        <v>#VALUE!</v>
      </c>
      <c r="O74" s="403" t="e">
        <f aca="false">+N74*F74*D74</f>
        <v>#VALUE!</v>
      </c>
      <c r="P74" s="401" t="e">
        <f aca="false">+O74+M74+K74</f>
        <v>#VALUE!</v>
      </c>
      <c r="Q74" s="401" t="e">
        <f aca="false">+I74-P74</f>
        <v>#VALUE!</v>
      </c>
    </row>
    <row r="75" customFormat="false" ht="15.75" hidden="false" customHeight="false" outlineLevel="0" collapsed="false">
      <c r="B75" s="409"/>
      <c r="C75" s="409"/>
      <c r="D75" s="409"/>
      <c r="E75" s="409"/>
      <c r="F75" s="409"/>
      <c r="G75" s="409"/>
      <c r="H75" s="410"/>
      <c r="I75" s="411"/>
      <c r="J75" s="428"/>
      <c r="K75" s="409"/>
      <c r="L75" s="409"/>
      <c r="M75" s="409"/>
      <c r="N75" s="409"/>
      <c r="O75" s="409"/>
      <c r="P75" s="0"/>
      <c r="Q75" s="0"/>
    </row>
    <row r="76" customFormat="false" ht="15" hidden="false" customHeight="true" outlineLevel="0" collapsed="false">
      <c r="B76" s="0"/>
      <c r="C76" s="0"/>
      <c r="D76" s="0"/>
      <c r="E76" s="0"/>
      <c r="F76" s="0"/>
      <c r="G76" s="0"/>
      <c r="H76" s="0"/>
      <c r="I76" s="415"/>
      <c r="J76" s="385"/>
      <c r="K76" s="386"/>
      <c r="L76" s="386"/>
      <c r="M76" s="386"/>
      <c r="N76" s="386"/>
      <c r="O76" s="386"/>
      <c r="P76" s="0"/>
      <c r="Q76" s="0"/>
    </row>
    <row r="77" customFormat="false" ht="15" hidden="false" customHeight="false" outlineLevel="0" collapsed="false">
      <c r="B77" s="386"/>
      <c r="C77" s="386"/>
      <c r="D77" s="386"/>
      <c r="E77" s="386"/>
      <c r="F77" s="386"/>
      <c r="G77" s="386"/>
      <c r="H77" s="429"/>
      <c r="I77" s="430"/>
      <c r="J77" s="385"/>
      <c r="K77" s="386"/>
      <c r="L77" s="386"/>
      <c r="M77" s="386"/>
      <c r="N77" s="386"/>
      <c r="O77" s="386"/>
      <c r="P77" s="0"/>
      <c r="Q77" s="0"/>
    </row>
    <row r="78" customFormat="false" ht="15" hidden="false" customHeight="false" outlineLevel="0" collapsed="false">
      <c r="B78" s="383" t="s">
        <v>275</v>
      </c>
      <c r="C78" s="383"/>
      <c r="D78" s="383"/>
      <c r="E78" s="0"/>
      <c r="F78" s="0"/>
      <c r="G78" s="0"/>
      <c r="H78" s="0"/>
      <c r="I78" s="415"/>
      <c r="J78" s="385"/>
      <c r="K78" s="386"/>
      <c r="L78" s="386"/>
      <c r="M78" s="386"/>
      <c r="N78" s="386"/>
      <c r="O78" s="386"/>
      <c r="P78" s="0"/>
      <c r="Q78" s="0"/>
    </row>
    <row r="79" customFormat="false" ht="15.75" hidden="false" customHeight="false" outlineLevel="0" collapsed="false">
      <c r="B79" s="0"/>
      <c r="C79" s="0"/>
      <c r="D79" s="0"/>
      <c r="E79" s="0"/>
      <c r="F79" s="0"/>
      <c r="G79" s="0"/>
      <c r="H79" s="0"/>
      <c r="I79" s="415"/>
      <c r="J79" s="385"/>
      <c r="K79" s="386"/>
      <c r="L79" s="386"/>
      <c r="M79" s="386"/>
      <c r="N79" s="386"/>
      <c r="O79" s="386"/>
      <c r="P79" s="0"/>
      <c r="Q79" s="0"/>
    </row>
    <row r="80" customFormat="false" ht="15" hidden="false" customHeight="false" outlineLevel="0" collapsed="false">
      <c r="B80" s="396"/>
      <c r="C80" s="396"/>
      <c r="D80" s="396"/>
      <c r="E80" s="396"/>
      <c r="F80" s="396"/>
      <c r="G80" s="396"/>
      <c r="H80" s="398"/>
      <c r="I80" s="399"/>
      <c r="J80" s="419"/>
      <c r="K80" s="420"/>
      <c r="L80" s="420"/>
      <c r="M80" s="420"/>
      <c r="N80" s="420"/>
      <c r="O80" s="420"/>
      <c r="P80" s="0"/>
      <c r="Q80" s="0"/>
    </row>
    <row r="81" customFormat="false" ht="15" hidden="false" customHeight="false" outlineLevel="0" collapsed="false">
      <c r="B81" s="402"/>
      <c r="C81" s="402"/>
      <c r="D81" s="402"/>
      <c r="E81" s="402"/>
      <c r="F81" s="402"/>
      <c r="G81" s="402"/>
      <c r="H81" s="403"/>
      <c r="I81" s="378"/>
      <c r="J81" s="425"/>
      <c r="K81" s="426"/>
      <c r="L81" s="426"/>
      <c r="M81" s="426"/>
      <c r="N81" s="426"/>
      <c r="O81" s="426"/>
      <c r="P81" s="0"/>
      <c r="Q81" s="0"/>
    </row>
    <row r="82" customFormat="false" ht="15.75" hidden="false" customHeight="false" outlineLevel="0" collapsed="false">
      <c r="B82" s="409"/>
      <c r="C82" s="409"/>
      <c r="D82" s="409"/>
      <c r="E82" s="409"/>
      <c r="F82" s="409"/>
      <c r="G82" s="409"/>
      <c r="H82" s="410"/>
      <c r="I82" s="411"/>
      <c r="J82" s="427"/>
      <c r="K82" s="424"/>
      <c r="L82" s="424"/>
      <c r="M82" s="424"/>
      <c r="N82" s="424"/>
      <c r="O82" s="424"/>
      <c r="P82" s="0"/>
      <c r="Q82" s="0"/>
    </row>
    <row r="83" customFormat="false" ht="15" hidden="false" customHeight="false" outlineLevel="0" collapsed="false">
      <c r="B83" s="0"/>
      <c r="C83" s="0"/>
      <c r="D83" s="0"/>
      <c r="E83" s="0"/>
      <c r="F83" s="0"/>
      <c r="G83" s="0"/>
      <c r="H83" s="0"/>
      <c r="I83" s="415"/>
      <c r="J83" s="385"/>
      <c r="K83" s="386"/>
      <c r="L83" s="386"/>
      <c r="M83" s="386"/>
      <c r="N83" s="386"/>
      <c r="O83" s="386"/>
      <c r="P83" s="0"/>
      <c r="Q83" s="0"/>
    </row>
    <row r="84" customFormat="false" ht="15" hidden="false" customHeight="false" outlineLevel="0" collapsed="false">
      <c r="B84" s="383" t="s">
        <v>276</v>
      </c>
      <c r="C84" s="383"/>
      <c r="D84" s="383"/>
      <c r="E84" s="0"/>
      <c r="F84" s="0"/>
      <c r="G84" s="0"/>
      <c r="H84" s="0"/>
      <c r="I84" s="415"/>
      <c r="J84" s="385"/>
      <c r="K84" s="386"/>
      <c r="L84" s="386"/>
      <c r="M84" s="386"/>
      <c r="N84" s="386"/>
      <c r="O84" s="386"/>
      <c r="P84" s="0"/>
      <c r="Q84" s="0"/>
    </row>
    <row r="85" customFormat="false" ht="15.75" hidden="false" customHeight="false" outlineLevel="0" collapsed="false">
      <c r="B85" s="0"/>
      <c r="C85" s="0"/>
      <c r="D85" s="0"/>
      <c r="E85" s="0"/>
      <c r="F85" s="0"/>
      <c r="G85" s="0"/>
      <c r="H85" s="0"/>
      <c r="I85" s="415"/>
      <c r="J85" s="385"/>
      <c r="K85" s="386"/>
      <c r="L85" s="386"/>
      <c r="M85" s="386"/>
      <c r="N85" s="386"/>
      <c r="O85" s="386"/>
      <c r="P85" s="0"/>
      <c r="Q85" s="0"/>
    </row>
    <row r="86" customFormat="false" ht="15" hidden="false" customHeight="false" outlineLevel="0" collapsed="false">
      <c r="B86" s="396"/>
      <c r="C86" s="396"/>
      <c r="D86" s="396"/>
      <c r="E86" s="396"/>
      <c r="F86" s="396"/>
      <c r="G86" s="396"/>
      <c r="H86" s="398"/>
      <c r="I86" s="399"/>
      <c r="J86" s="400"/>
      <c r="K86" s="398"/>
      <c r="L86" s="398"/>
      <c r="M86" s="398"/>
      <c r="N86" s="398"/>
      <c r="O86" s="398"/>
      <c r="P86" s="0"/>
      <c r="Q86" s="0"/>
    </row>
    <row r="87" customFormat="false" ht="15" hidden="false" customHeight="false" outlineLevel="0" collapsed="false">
      <c r="B87" s="402"/>
      <c r="C87" s="402"/>
      <c r="D87" s="402"/>
      <c r="E87" s="402"/>
      <c r="F87" s="402"/>
      <c r="G87" s="402"/>
      <c r="H87" s="403"/>
      <c r="I87" s="378"/>
      <c r="J87" s="404"/>
      <c r="K87" s="403"/>
      <c r="L87" s="403"/>
      <c r="M87" s="403"/>
      <c r="N87" s="403"/>
      <c r="O87" s="403"/>
      <c r="P87" s="0"/>
      <c r="Q87" s="0"/>
    </row>
    <row r="88" customFormat="false" ht="15" hidden="false" customHeight="false" outlineLevel="0" collapsed="false">
      <c r="B88" s="402"/>
      <c r="C88" s="402"/>
      <c r="D88" s="402"/>
      <c r="E88" s="402"/>
      <c r="F88" s="402"/>
      <c r="G88" s="402"/>
      <c r="H88" s="403"/>
      <c r="I88" s="378"/>
      <c r="J88" s="404"/>
      <c r="K88" s="403"/>
      <c r="L88" s="403"/>
      <c r="M88" s="403"/>
      <c r="N88" s="403"/>
      <c r="O88" s="403"/>
      <c r="P88" s="0"/>
      <c r="Q88" s="0"/>
    </row>
    <row r="89" customFormat="false" ht="15.75" hidden="false" customHeight="false" outlineLevel="0" collapsed="false">
      <c r="B89" s="409"/>
      <c r="C89" s="409"/>
      <c r="D89" s="409"/>
      <c r="E89" s="409"/>
      <c r="F89" s="409"/>
      <c r="G89" s="409"/>
      <c r="H89" s="410"/>
      <c r="I89" s="411"/>
      <c r="J89" s="428"/>
      <c r="K89" s="409"/>
      <c r="L89" s="409"/>
      <c r="M89" s="409"/>
      <c r="N89" s="409"/>
      <c r="O89" s="409"/>
      <c r="P89" s="0"/>
      <c r="Q89" s="0"/>
    </row>
    <row r="90" customFormat="false" ht="15" hidden="false" customHeight="false" outlineLevel="0" collapsed="false">
      <c r="B90" s="0"/>
      <c r="C90" s="0"/>
      <c r="D90" s="0"/>
      <c r="E90" s="0"/>
      <c r="F90" s="0"/>
      <c r="G90" s="0"/>
      <c r="H90" s="0"/>
      <c r="I90" s="430"/>
      <c r="J90" s="385"/>
      <c r="K90" s="386"/>
      <c r="L90" s="386"/>
      <c r="M90" s="386"/>
      <c r="N90" s="386"/>
      <c r="O90" s="386"/>
      <c r="P90" s="0"/>
      <c r="Q90" s="0"/>
    </row>
    <row r="91" customFormat="false" ht="15" hidden="false" customHeight="false" outlineLevel="0" collapsed="false">
      <c r="B91" s="383" t="s">
        <v>277</v>
      </c>
      <c r="C91" s="383"/>
      <c r="D91" s="383"/>
      <c r="E91" s="0"/>
      <c r="F91" s="0"/>
      <c r="G91" s="0"/>
      <c r="H91" s="0"/>
      <c r="I91" s="415"/>
      <c r="J91" s="385"/>
      <c r="K91" s="386"/>
      <c r="L91" s="386"/>
      <c r="M91" s="386"/>
      <c r="N91" s="386"/>
      <c r="O91" s="386"/>
      <c r="P91" s="0"/>
      <c r="Q91" s="0"/>
    </row>
    <row r="92" customFormat="false" ht="15.75" hidden="false" customHeight="false" outlineLevel="0" collapsed="false">
      <c r="B92" s="0"/>
      <c r="C92" s="0"/>
      <c r="D92" s="0"/>
      <c r="E92" s="0"/>
      <c r="F92" s="0"/>
      <c r="G92" s="0"/>
      <c r="H92" s="0"/>
      <c r="I92" s="415"/>
      <c r="J92" s="385"/>
      <c r="K92" s="386"/>
      <c r="L92" s="386"/>
      <c r="M92" s="386"/>
      <c r="N92" s="386"/>
      <c r="O92" s="386"/>
      <c r="P92" s="0"/>
      <c r="Q92" s="0"/>
    </row>
    <row r="93" customFormat="false" ht="15" hidden="false" customHeight="false" outlineLevel="0" collapsed="false">
      <c r="B93" s="396" t="e">
        <f aca="false">+'resum p. unit'!#ref!</f>
        <v>#VALUE!</v>
      </c>
      <c r="C93" s="396"/>
      <c r="D93" s="396" t="n">
        <v>2</v>
      </c>
      <c r="E93" s="396" t="s">
        <v>278</v>
      </c>
      <c r="F93" s="396" t="n">
        <v>125</v>
      </c>
      <c r="G93" s="396" t="s">
        <v>77</v>
      </c>
      <c r="H93" s="398" t="e">
        <f aca="false">+VLOOKUP(B93,'Resum P. Unit'!$A$6:$F$49,'Resum P. Unit'!$F$1,0)</f>
        <v>#VALUE!</v>
      </c>
      <c r="I93" s="399" t="e">
        <f aca="false">+H93*F93*D93</f>
        <v>#VALUE!</v>
      </c>
      <c r="J93" s="400" t="e">
        <f aca="false">+VLOOKUP(B93,'Resum P. Unit'!$A$6:$F$49,'Resum P. Unit'!$B$1,0)</f>
        <v>#VALUE!</v>
      </c>
      <c r="K93" s="398" t="e">
        <f aca="false">+J93*F93*D93</f>
        <v>#VALUE!</v>
      </c>
      <c r="L93" s="398" t="e">
        <f aca="false">+VLOOKUP(B93,'Resum P. Unit'!$A$6:$F$49,'Resum P. Unit'!$C$1,0)</f>
        <v>#VALUE!</v>
      </c>
      <c r="M93" s="398" t="e">
        <f aca="false">+L93*F93*D93</f>
        <v>#VALUE!</v>
      </c>
      <c r="N93" s="398" t="e">
        <f aca="false">+VLOOKUP(B93,'Resum P. Unit'!$A$6:$F$49,'Resum P. Unit'!$D$1,0)</f>
        <v>#VALUE!</v>
      </c>
      <c r="O93" s="398" t="e">
        <f aca="false">+N93*F93*D93</f>
        <v>#VALUE!</v>
      </c>
      <c r="P93" s="401" t="e">
        <f aca="false">+O93+M93+K93</f>
        <v>#VALUE!</v>
      </c>
      <c r="Q93" s="401" t="e">
        <f aca="false">+I93-P93</f>
        <v>#VALUE!</v>
      </c>
    </row>
    <row r="94" customFormat="false" ht="15" hidden="false" customHeight="false" outlineLevel="0" collapsed="false">
      <c r="B94" s="402" t="e">
        <f aca="false">+'resum p. unit'!#ref!</f>
        <v>#VALUE!</v>
      </c>
      <c r="C94" s="402"/>
      <c r="D94" s="402" t="n">
        <v>1</v>
      </c>
      <c r="E94" s="402" t="s">
        <v>279</v>
      </c>
      <c r="F94" s="402" t="n">
        <v>125</v>
      </c>
      <c r="G94" s="402" t="s">
        <v>77</v>
      </c>
      <c r="H94" s="403" t="e">
        <f aca="false">+VLOOKUP(B94,'Resum P. Unit'!$A$6:$F$49,'Resum P. Unit'!$F$1,0)</f>
        <v>#VALUE!</v>
      </c>
      <c r="I94" s="378" t="e">
        <f aca="false">+H94*F94*D94</f>
        <v>#VALUE!</v>
      </c>
      <c r="J94" s="404" t="e">
        <f aca="false">+VLOOKUP(B94,'Resum P. Unit'!$A$6:$F$49,'Resum P. Unit'!$B$1,0)</f>
        <v>#VALUE!</v>
      </c>
      <c r="K94" s="403" t="e">
        <f aca="false">+J94*F94*D94</f>
        <v>#VALUE!</v>
      </c>
      <c r="L94" s="403" t="e">
        <f aca="false">+VLOOKUP(B94,'Resum P. Unit'!$A$6:$F$49,'Resum P. Unit'!$C$1,0)</f>
        <v>#VALUE!</v>
      </c>
      <c r="M94" s="403" t="e">
        <f aca="false">+L94*F94*D94</f>
        <v>#VALUE!</v>
      </c>
      <c r="N94" s="403" t="e">
        <f aca="false">+VLOOKUP(B94,'Resum P. Unit'!$A$6:$F$49,'Resum P. Unit'!$D$1,0)</f>
        <v>#VALUE!</v>
      </c>
      <c r="O94" s="403" t="e">
        <f aca="false">+N94*F94*D94</f>
        <v>#VALUE!</v>
      </c>
      <c r="P94" s="401" t="e">
        <f aca="false">+O94+M94+K94</f>
        <v>#VALUE!</v>
      </c>
      <c r="Q94" s="401" t="e">
        <f aca="false">+I94-P94</f>
        <v>#VALUE!</v>
      </c>
    </row>
    <row r="95" customFormat="false" ht="15" hidden="false" customHeight="false" outlineLevel="0" collapsed="false">
      <c r="B95" s="402"/>
      <c r="C95" s="402"/>
      <c r="D95" s="402"/>
      <c r="E95" s="402"/>
      <c r="F95" s="402"/>
      <c r="G95" s="402"/>
      <c r="H95" s="403"/>
      <c r="I95" s="378"/>
      <c r="J95" s="404"/>
      <c r="K95" s="403"/>
      <c r="L95" s="403"/>
      <c r="M95" s="403"/>
      <c r="N95" s="403"/>
      <c r="O95" s="403"/>
    </row>
    <row r="96" customFormat="false" ht="15.75" hidden="false" customHeight="false" outlineLevel="0" collapsed="false">
      <c r="B96" s="409"/>
      <c r="C96" s="409"/>
      <c r="D96" s="409"/>
      <c r="E96" s="409"/>
      <c r="F96" s="409"/>
      <c r="G96" s="409"/>
      <c r="H96" s="410"/>
      <c r="I96" s="411"/>
      <c r="J96" s="428"/>
      <c r="K96" s="409"/>
      <c r="L96" s="409"/>
      <c r="M96" s="409"/>
      <c r="N96" s="409"/>
      <c r="O96" s="409"/>
    </row>
    <row r="97" customFormat="false" ht="13.5" hidden="false" customHeight="false" outlineLevel="0" collapsed="false">
      <c r="H97" s="0"/>
      <c r="I97" s="429"/>
      <c r="J97" s="385"/>
      <c r="K97" s="386"/>
      <c r="L97" s="386"/>
      <c r="M97" s="386"/>
      <c r="N97" s="386"/>
      <c r="O97" s="386"/>
    </row>
    <row r="98" customFormat="false" ht="13.5" hidden="false" customHeight="false" outlineLevel="0" collapsed="false">
      <c r="H98" s="0"/>
      <c r="I98" s="429"/>
      <c r="J98" s="385"/>
      <c r="K98" s="386"/>
      <c r="L98" s="386"/>
      <c r="M98" s="386"/>
      <c r="N98" s="386"/>
      <c r="O98" s="386"/>
    </row>
    <row r="99" customFormat="false" ht="15" hidden="false" customHeight="false" outlineLevel="0" collapsed="false">
      <c r="H99" s="0"/>
      <c r="I99" s="429"/>
      <c r="J99" s="431" t="s">
        <v>280</v>
      </c>
      <c r="K99" s="431"/>
      <c r="L99" s="432" t="s">
        <v>281</v>
      </c>
      <c r="M99" s="432"/>
      <c r="N99" s="432" t="s">
        <v>282</v>
      </c>
      <c r="O99" s="432"/>
    </row>
    <row r="100" customFormat="false" ht="15" hidden="false" customHeight="false" outlineLevel="0" collapsed="false">
      <c r="H100" s="433" t="s">
        <v>283</v>
      </c>
      <c r="I100" s="434" t="e">
        <f aca="false">+SUM(I13:I30)</f>
        <v>#VALUE!</v>
      </c>
      <c r="J100" s="385"/>
      <c r="K100" s="429" t="e">
        <f aca="false">+SUM(K13:K30)</f>
        <v>#VALUE!</v>
      </c>
      <c r="L100" s="386"/>
      <c r="M100" s="429" t="e">
        <f aca="false">+SUM(M13:M30)</f>
        <v>#VALUE!</v>
      </c>
      <c r="N100" s="386"/>
      <c r="O100" s="429" t="e">
        <f aca="false">+SUM(O13:O30)</f>
        <v>#VALUE!</v>
      </c>
    </row>
    <row r="101" customFormat="false" ht="15" hidden="false" customHeight="false" outlineLevel="0" collapsed="false">
      <c r="H101" s="433" t="s">
        <v>284</v>
      </c>
      <c r="I101" s="434" t="e">
        <f aca="false">+SUM(I35:I55)</f>
        <v>#VALUE!</v>
      </c>
      <c r="J101" s="385"/>
      <c r="K101" s="429" t="e">
        <f aca="false">+SUM(K35:K55)</f>
        <v>#VALUE!</v>
      </c>
      <c r="L101" s="386"/>
      <c r="M101" s="429" t="e">
        <f aca="false">+SUM(M35:M55)</f>
        <v>#VALUE!</v>
      </c>
      <c r="N101" s="386"/>
      <c r="O101" s="429" t="e">
        <f aca="false">+SUM(O35:O55)</f>
        <v>#VALUE!</v>
      </c>
    </row>
    <row r="102" customFormat="false" ht="15" hidden="false" customHeight="false" outlineLevel="0" collapsed="false">
      <c r="H102" s="433" t="s">
        <v>285</v>
      </c>
      <c r="I102" s="434" t="e">
        <f aca="false">+SUM(I59:I68)</f>
        <v>#VALUE!</v>
      </c>
      <c r="J102" s="435"/>
      <c r="K102" s="429" t="e">
        <f aca="false">+SUM(K59:K68)</f>
        <v>#VALUE!</v>
      </c>
      <c r="L102" s="386"/>
      <c r="M102" s="429" t="e">
        <f aca="false">+SUM(M59:M68)</f>
        <v>#VALUE!</v>
      </c>
      <c r="N102" s="386"/>
      <c r="O102" s="429" t="e">
        <f aca="false">+SUM(O59:O68)</f>
        <v>#VALUE!</v>
      </c>
    </row>
    <row r="103" customFormat="false" ht="15" hidden="false" customHeight="false" outlineLevel="0" collapsed="false">
      <c r="H103" s="433" t="s">
        <v>286</v>
      </c>
      <c r="I103" s="434" t="e">
        <f aca="false">+SUM(I72:I75)</f>
        <v>#VALUE!</v>
      </c>
      <c r="J103" s="435"/>
      <c r="K103" s="429" t="e">
        <f aca="false">+SUM(K72:K75)</f>
        <v>#VALUE!</v>
      </c>
      <c r="L103" s="386"/>
      <c r="M103" s="429" t="e">
        <f aca="false">+SUM(M72:M75)</f>
        <v>#VALUE!</v>
      </c>
      <c r="N103" s="386"/>
      <c r="O103" s="429" t="e">
        <f aca="false">+SUM(O72:O75)</f>
        <v>#VALUE!</v>
      </c>
    </row>
    <row r="104" customFormat="false" ht="15" hidden="false" customHeight="false" outlineLevel="0" collapsed="false">
      <c r="H104" s="433" t="s">
        <v>287</v>
      </c>
      <c r="I104" s="434" t="n">
        <f aca="false">+SUM(I80:I89)</f>
        <v>0</v>
      </c>
      <c r="J104" s="435"/>
      <c r="K104" s="429" t="n">
        <f aca="false">+SUM(K80:K89)</f>
        <v>0</v>
      </c>
      <c r="L104" s="386"/>
      <c r="M104" s="429" t="n">
        <f aca="false">+SUM(M80:M89)</f>
        <v>0</v>
      </c>
      <c r="N104" s="386"/>
      <c r="O104" s="429" t="n">
        <f aca="false">+SUM(O80:O89)</f>
        <v>0</v>
      </c>
    </row>
    <row r="105" customFormat="false" ht="15" hidden="false" customHeight="false" outlineLevel="0" collapsed="false">
      <c r="H105" s="433" t="s">
        <v>288</v>
      </c>
      <c r="I105" s="434" t="e">
        <f aca="false">+SUM(I93:I96)</f>
        <v>#VALUE!</v>
      </c>
      <c r="J105" s="435"/>
      <c r="K105" s="429" t="e">
        <f aca="false">+SUM(K93:K96)</f>
        <v>#VALUE!</v>
      </c>
      <c r="L105" s="386"/>
      <c r="M105" s="429" t="e">
        <f aca="false">+SUM(M93:M96)</f>
        <v>#VALUE!</v>
      </c>
      <c r="N105" s="386"/>
      <c r="O105" s="429" t="e">
        <f aca="false">+SUM(O93:O96)</f>
        <v>#VALUE!</v>
      </c>
    </row>
    <row r="106" customFormat="false" ht="13.5" hidden="false" customHeight="false" outlineLevel="0" collapsed="false">
      <c r="H106" s="433"/>
      <c r="I106" s="429"/>
      <c r="J106" s="435"/>
      <c r="K106" s="429"/>
      <c r="L106" s="386"/>
      <c r="M106" s="429"/>
      <c r="N106" s="386"/>
      <c r="O106" s="429"/>
    </row>
    <row r="107" customFormat="false" ht="16.5" hidden="false" customHeight="false" outlineLevel="0" collapsed="false">
      <c r="H107" s="436" t="s">
        <v>289</v>
      </c>
      <c r="I107" s="437" t="e">
        <f aca="false">SUM(I100:I106)</f>
        <v>#VALUE!</v>
      </c>
      <c r="J107" s="438"/>
      <c r="K107" s="437" t="e">
        <f aca="false">SUM(K100:K106)</f>
        <v>#VALUE!</v>
      </c>
      <c r="L107" s="439"/>
      <c r="M107" s="437" t="e">
        <f aca="false">SUM(M100:M106)</f>
        <v>#VALUE!</v>
      </c>
      <c r="N107" s="439"/>
      <c r="O107" s="437" t="e">
        <f aca="false">SUM(O100:O106)</f>
        <v>#VALUE!</v>
      </c>
    </row>
  </sheetData>
  <mergeCells count="20">
    <mergeCell ref="B1:I2"/>
    <mergeCell ref="B9:D9"/>
    <mergeCell ref="J9:O9"/>
    <mergeCell ref="J11:K11"/>
    <mergeCell ref="L11:M11"/>
    <mergeCell ref="N11:O11"/>
    <mergeCell ref="B12:C12"/>
    <mergeCell ref="B20:D20"/>
    <mergeCell ref="B26:D26"/>
    <mergeCell ref="B33:D33"/>
    <mergeCell ref="B44:D44"/>
    <mergeCell ref="B51:D51"/>
    <mergeCell ref="B57:D57"/>
    <mergeCell ref="B64:D64"/>
    <mergeCell ref="B78:D78"/>
    <mergeCell ref="B84:D84"/>
    <mergeCell ref="B91:D91"/>
    <mergeCell ref="J99:K99"/>
    <mergeCell ref="L99:M99"/>
    <mergeCell ref="N99:O99"/>
  </mergeCells>
  <printOptions headings="false" gridLines="false" gridLinesSet="true" horizontalCentered="true" verticalCentered="true"/>
  <pageMargins left="0.551388888888889" right="0.236111111111111" top="0.275694444444444" bottom="0.984027777777778" header="0.511805555555555" footer="0.511805555555555"/>
  <pageSetup paperSize="8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80"/>
  <sheetViews>
    <sheetView windowProtection="false" showFormulas="false" showGridLines="false" showRowColHeaders="true" showZeros="true" rightToLeft="false" tabSelected="false" showOutlineSymbols="true" defaultGridColor="true" view="pageBreakPreview" topLeftCell="A1" colorId="64" zoomScale="100" zoomScaleNormal="75" zoomScalePageLayoutView="100" workbookViewId="0">
      <selection pane="topLeft" activeCell="F30" activeCellId="0" sqref="F30"/>
    </sheetView>
  </sheetViews>
  <sheetFormatPr defaultRowHeight="12.75"/>
  <cols>
    <col collapsed="false" hidden="false" max="1" min="1" style="0" width="12.1479591836735"/>
    <col collapsed="false" hidden="false" max="2" min="2" style="0" width="36.8520408163265"/>
    <col collapsed="false" hidden="false" max="3" min="3" style="0" width="11.0714285714286"/>
    <col collapsed="false" hidden="true" max="5" min="4" style="0" width="0"/>
    <col collapsed="false" hidden="false" max="6" min="6" style="0" width="26.8622448979592"/>
    <col collapsed="false" hidden="false" max="7" min="7" style="0" width="11.7448979591837"/>
    <col collapsed="false" hidden="false" max="8" min="8" style="0" width="13.6326530612245"/>
    <col collapsed="false" hidden="false" max="9" min="9" style="0" width="13.5"/>
    <col collapsed="false" hidden="false" max="10" min="10" style="440" width="16.1989795918367"/>
    <col collapsed="false" hidden="false" max="11" min="11" style="440" width="12.6887755102041"/>
    <col collapsed="false" hidden="false" max="12" min="12" style="440" width="15.9285714285714"/>
    <col collapsed="false" hidden="false" max="13" min="13" style="440" width="15.5255102040816"/>
    <col collapsed="false" hidden="false" max="14" min="14" style="0" width="11.6071428571429"/>
    <col collapsed="false" hidden="false" max="15" min="15" style="0" width="11.7448979591837"/>
    <col collapsed="false" hidden="false" max="16" min="16" style="0" width="13.5"/>
    <col collapsed="false" hidden="false" max="17" min="17" style="0" width="12.2857142857143"/>
    <col collapsed="false" hidden="false" max="1025" min="18" style="0" width="10.530612244898"/>
  </cols>
  <sheetData>
    <row r="1" customFormat="false" ht="13.5" hidden="false" customHeight="false" outlineLevel="0" collapsed="false">
      <c r="J1" s="0"/>
      <c r="K1" s="0"/>
      <c r="L1" s="0"/>
      <c r="M1" s="0"/>
    </row>
    <row r="2" customFormat="false" ht="13.5" hidden="false" customHeight="true" outlineLevel="0" collapsed="false">
      <c r="B2" s="441" t="s">
        <v>290</v>
      </c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3"/>
    </row>
    <row r="3" customFormat="false" ht="13.5" hidden="false" customHeight="true" outlineLevel="0" collapsed="false">
      <c r="B3" s="444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6"/>
    </row>
    <row r="4" customFormat="false" ht="14.25" hidden="false" customHeight="false" outlineLevel="0" collapsed="false">
      <c r="B4" s="447"/>
      <c r="C4" s="447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</row>
    <row r="5" customFormat="false" ht="13.5" hidden="false" customHeight="false" outlineLevel="0" collapsed="false">
      <c r="B5" s="448" t="s">
        <v>291</v>
      </c>
      <c r="C5" s="448"/>
      <c r="D5" s="448"/>
      <c r="E5" s="448"/>
      <c r="F5" s="448"/>
      <c r="G5" s="448"/>
      <c r="H5" s="448"/>
      <c r="I5" s="448"/>
      <c r="J5" s="447"/>
      <c r="K5" s="447"/>
      <c r="L5" s="447"/>
      <c r="M5" s="447"/>
      <c r="N5" s="447"/>
      <c r="O5" s="447"/>
      <c r="P5" s="447"/>
      <c r="Q5" s="447"/>
    </row>
    <row r="6" customFormat="false" ht="13.5" hidden="false" customHeight="false" outlineLevel="0" collapsed="false">
      <c r="J6" s="447"/>
      <c r="K6" s="447"/>
      <c r="L6" s="447"/>
      <c r="M6" s="447"/>
      <c r="P6" s="447"/>
      <c r="Q6" s="447"/>
    </row>
    <row r="7" customFormat="false" ht="15.75" hidden="false" customHeight="false" outlineLevel="0" collapsed="false">
      <c r="B7" s="448"/>
      <c r="C7" s="448"/>
      <c r="D7" s="448"/>
      <c r="E7" s="448"/>
      <c r="F7" s="448"/>
      <c r="G7" s="448"/>
      <c r="H7" s="448"/>
      <c r="I7" s="449" t="n">
        <v>38838</v>
      </c>
      <c r="J7" s="447"/>
      <c r="K7" s="447"/>
      <c r="L7" s="447"/>
      <c r="M7" s="447"/>
      <c r="N7" s="450" t="n">
        <v>8</v>
      </c>
      <c r="O7" s="451" t="n">
        <v>0.06</v>
      </c>
      <c r="P7" s="447"/>
      <c r="Q7" s="447"/>
    </row>
    <row r="8" customFormat="false" ht="28.5" hidden="false" customHeight="true" outlineLevel="0" collapsed="false">
      <c r="B8" s="452" t="s">
        <v>45</v>
      </c>
      <c r="C8" s="453" t="s">
        <v>7</v>
      </c>
      <c r="D8" s="454" t="s">
        <v>292</v>
      </c>
      <c r="E8" s="454" t="s">
        <v>9</v>
      </c>
      <c r="F8" s="454" t="s">
        <v>293</v>
      </c>
      <c r="G8" s="454" t="s">
        <v>294</v>
      </c>
      <c r="H8" s="454" t="s">
        <v>295</v>
      </c>
      <c r="I8" s="454" t="s">
        <v>296</v>
      </c>
      <c r="J8" s="455" t="s">
        <v>297</v>
      </c>
      <c r="K8" s="456" t="s">
        <v>14</v>
      </c>
      <c r="L8" s="457" t="s">
        <v>298</v>
      </c>
      <c r="M8" s="458" t="s">
        <v>299</v>
      </c>
      <c r="N8" s="459" t="s">
        <v>16</v>
      </c>
      <c r="O8" s="459" t="s">
        <v>18</v>
      </c>
      <c r="P8" s="455" t="s">
        <v>300</v>
      </c>
      <c r="Q8" s="455" t="s">
        <v>301</v>
      </c>
    </row>
    <row r="9" customFormat="false" ht="13.5" hidden="false" customHeight="true" outlineLevel="0" collapsed="false">
      <c r="A9" s="460" t="s">
        <v>302</v>
      </c>
      <c r="B9" s="461" t="s">
        <v>303</v>
      </c>
      <c r="C9" s="462" t="s">
        <v>304</v>
      </c>
      <c r="D9" s="463" t="n">
        <v>34093</v>
      </c>
      <c r="E9" s="463"/>
      <c r="F9" s="464" t="s">
        <v>305</v>
      </c>
      <c r="G9" s="465" t="n">
        <v>8</v>
      </c>
      <c r="H9" s="463" t="n">
        <f aca="false">+D9+G9*365</f>
        <v>37013</v>
      </c>
      <c r="I9" s="466" t="str">
        <f aca="false">+IF(H9&lt;I$7,"Si","No")</f>
        <v>Si</v>
      </c>
      <c r="J9" s="467" t="n">
        <f aca="false">13160000/166.386</f>
        <v>79093.1929369058</v>
      </c>
      <c r="K9" s="468" t="n">
        <v>1</v>
      </c>
      <c r="L9" s="469" t="n">
        <f aca="false">+IF(I9="si",0,K9*J9)</f>
        <v>0</v>
      </c>
      <c r="M9" s="470"/>
      <c r="N9" s="471" t="n">
        <f aca="false">+L9/G9</f>
        <v>0</v>
      </c>
      <c r="O9" s="471" t="n">
        <f aca="false">-PMT(O$7,G9,L9,0)-N9</f>
        <v>0</v>
      </c>
      <c r="P9" s="469" t="n">
        <f aca="false">+IF(L9=0,0,O9+N9)</f>
        <v>0</v>
      </c>
      <c r="Q9" s="472"/>
    </row>
    <row r="10" customFormat="false" ht="13.5" hidden="false" customHeight="false" outlineLevel="0" collapsed="false">
      <c r="A10" s="460"/>
      <c r="B10" s="473" t="s">
        <v>303</v>
      </c>
      <c r="C10" s="474" t="s">
        <v>306</v>
      </c>
      <c r="D10" s="475" t="n">
        <v>34093</v>
      </c>
      <c r="E10" s="475"/>
      <c r="F10" s="476" t="s">
        <v>307</v>
      </c>
      <c r="G10" s="477" t="n">
        <v>8</v>
      </c>
      <c r="H10" s="478" t="n">
        <f aca="false">+D10+G10*365</f>
        <v>37013</v>
      </c>
      <c r="I10" s="479" t="str">
        <f aca="false">+IF(H10&lt;I$7,"Si","No")</f>
        <v>Si</v>
      </c>
      <c r="J10" s="480" t="n">
        <f aca="false">13160000/166.386</f>
        <v>79093.1929369058</v>
      </c>
      <c r="K10" s="481" t="n">
        <v>1</v>
      </c>
      <c r="L10" s="482" t="n">
        <f aca="false">+IF(I10="si",0,K10*J10)</f>
        <v>0</v>
      </c>
      <c r="M10" s="483"/>
      <c r="N10" s="484" t="n">
        <f aca="false">+L10/G10</f>
        <v>0</v>
      </c>
      <c r="O10" s="485" t="n">
        <f aca="false">-PMT(O$7,G10,L10,0)-N10</f>
        <v>0</v>
      </c>
      <c r="P10" s="486" t="n">
        <f aca="false">+IF(L10=0,0,O10+N10)</f>
        <v>0</v>
      </c>
      <c r="Q10" s="487"/>
    </row>
    <row r="11" customFormat="false" ht="13.5" hidden="false" customHeight="false" outlineLevel="0" collapsed="false">
      <c r="A11" s="460"/>
      <c r="B11" s="473" t="s">
        <v>308</v>
      </c>
      <c r="C11" s="488" t="s">
        <v>309</v>
      </c>
      <c r="D11" s="478" t="n">
        <v>34141</v>
      </c>
      <c r="E11" s="478"/>
      <c r="F11" s="489" t="s">
        <v>310</v>
      </c>
      <c r="G11" s="477" t="n">
        <v>8</v>
      </c>
      <c r="H11" s="478" t="n">
        <f aca="false">+D11+G11*365</f>
        <v>37061</v>
      </c>
      <c r="I11" s="479" t="str">
        <f aca="false">+IF(H11&lt;I$7,"Si","No")</f>
        <v>Si</v>
      </c>
      <c r="J11" s="490" t="n">
        <f aca="false">15098000/166.386</f>
        <v>90740.8075198635</v>
      </c>
      <c r="K11" s="481" t="n">
        <v>1</v>
      </c>
      <c r="L11" s="486" t="n">
        <f aca="false">+IF(I11="si",0,K11*J11)</f>
        <v>0</v>
      </c>
      <c r="M11" s="491"/>
      <c r="N11" s="484" t="n">
        <f aca="false">+L11/G11</f>
        <v>0</v>
      </c>
      <c r="O11" s="492" t="n">
        <f aca="false">-PMT(O$7,G11,L11,0)-N11</f>
        <v>0</v>
      </c>
      <c r="P11" s="486" t="n">
        <f aca="false">+IF(L11=0,0,O11+N11)</f>
        <v>0</v>
      </c>
      <c r="Q11" s="487"/>
    </row>
    <row r="12" customFormat="false" ht="13.5" hidden="false" customHeight="false" outlineLevel="0" collapsed="false">
      <c r="A12" s="460"/>
      <c r="B12" s="473" t="s">
        <v>311</v>
      </c>
      <c r="C12" s="488" t="s">
        <v>312</v>
      </c>
      <c r="D12" s="478" t="n">
        <v>34050</v>
      </c>
      <c r="E12" s="478"/>
      <c r="F12" s="489" t="s">
        <v>313</v>
      </c>
      <c r="G12" s="477" t="n">
        <v>8</v>
      </c>
      <c r="H12" s="478" t="n">
        <f aca="false">+D12+G12*365</f>
        <v>36970</v>
      </c>
      <c r="I12" s="479" t="str">
        <f aca="false">+IF(H12&lt;I$7,"Si","No")</f>
        <v>Si</v>
      </c>
      <c r="J12" s="490" t="n">
        <f aca="false">15615000/166.386</f>
        <v>93848.0400995276</v>
      </c>
      <c r="K12" s="481" t="n">
        <v>1</v>
      </c>
      <c r="L12" s="486" t="n">
        <f aca="false">+IF(I12="si",0,K12*J12)</f>
        <v>0</v>
      </c>
      <c r="M12" s="491"/>
      <c r="N12" s="484" t="n">
        <f aca="false">+L12/G12</f>
        <v>0</v>
      </c>
      <c r="O12" s="492" t="n">
        <f aca="false">-PMT(O$7,G12,L12,0)-N12</f>
        <v>0</v>
      </c>
      <c r="P12" s="486" t="n">
        <f aca="false">+IF(L12=0,0,O12+N12)</f>
        <v>0</v>
      </c>
      <c r="Q12" s="487"/>
    </row>
    <row r="13" customFormat="false" ht="14.25" hidden="false" customHeight="false" outlineLevel="0" collapsed="false">
      <c r="A13" s="460"/>
      <c r="B13" s="493" t="s">
        <v>314</v>
      </c>
      <c r="C13" s="494" t="s">
        <v>315</v>
      </c>
      <c r="D13" s="495" t="n">
        <v>35447</v>
      </c>
      <c r="E13" s="495"/>
      <c r="F13" s="496" t="s">
        <v>316</v>
      </c>
      <c r="G13" s="497" t="n">
        <v>8</v>
      </c>
      <c r="H13" s="495" t="n">
        <f aca="false">+D13+G13*365</f>
        <v>38367</v>
      </c>
      <c r="I13" s="498" t="str">
        <f aca="false">+IF(H13&lt;I$7,"Si","No")</f>
        <v>Si</v>
      </c>
      <c r="J13" s="499" t="n">
        <f aca="false">610000/166.386</f>
        <v>3666.17383674107</v>
      </c>
      <c r="K13" s="500" t="n">
        <v>1</v>
      </c>
      <c r="L13" s="501" t="n">
        <f aca="false">+IF(I13="si",0,K13*J13)</f>
        <v>0</v>
      </c>
      <c r="M13" s="502"/>
      <c r="N13" s="503" t="n">
        <f aca="false">+L13/G13</f>
        <v>0</v>
      </c>
      <c r="O13" s="504" t="n">
        <f aca="false">-PMT(O$7,G13,L13,0)-N13</f>
        <v>0</v>
      </c>
      <c r="P13" s="501" t="n">
        <f aca="false">+O13+N13</f>
        <v>0</v>
      </c>
      <c r="Q13" s="505"/>
    </row>
    <row r="14" customFormat="false" ht="13.5" hidden="false" customHeight="false" outlineLevel="0" collapsed="false">
      <c r="J14" s="0"/>
      <c r="K14" s="0"/>
      <c r="L14" s="0"/>
      <c r="M14" s="0"/>
    </row>
    <row r="15" customFormat="false" ht="28.5" hidden="false" customHeight="true" outlineLevel="0" collapsed="false">
      <c r="B15" s="452" t="s">
        <v>45</v>
      </c>
      <c r="C15" s="453" t="s">
        <v>7</v>
      </c>
      <c r="D15" s="454" t="s">
        <v>292</v>
      </c>
      <c r="E15" s="454" t="s">
        <v>9</v>
      </c>
      <c r="F15" s="454" t="s">
        <v>293</v>
      </c>
      <c r="G15" s="454" t="s">
        <v>294</v>
      </c>
      <c r="H15" s="454" t="s">
        <v>295</v>
      </c>
      <c r="I15" s="454" t="s">
        <v>296</v>
      </c>
      <c r="J15" s="455" t="s">
        <v>297</v>
      </c>
      <c r="K15" s="456" t="s">
        <v>14</v>
      </c>
      <c r="L15" s="457" t="s">
        <v>298</v>
      </c>
      <c r="M15" s="458" t="s">
        <v>299</v>
      </c>
      <c r="N15" s="459" t="s">
        <v>16</v>
      </c>
      <c r="O15" s="459" t="s">
        <v>18</v>
      </c>
      <c r="P15" s="455" t="s">
        <v>300</v>
      </c>
      <c r="Q15" s="455" t="s">
        <v>301</v>
      </c>
    </row>
    <row r="16" customFormat="false" ht="13.5" hidden="false" customHeight="false" outlineLevel="0" collapsed="false">
      <c r="A16" s="506" t="s">
        <v>317</v>
      </c>
      <c r="B16" s="461" t="s">
        <v>318</v>
      </c>
      <c r="C16" s="462" t="s">
        <v>319</v>
      </c>
      <c r="D16" s="463" t="n">
        <v>37215</v>
      </c>
      <c r="E16" s="463" t="n">
        <v>37073</v>
      </c>
      <c r="F16" s="464" t="s">
        <v>320</v>
      </c>
      <c r="G16" s="465" t="n">
        <v>8</v>
      </c>
      <c r="H16" s="463" t="n">
        <f aca="false">+E16+G16*365</f>
        <v>39993</v>
      </c>
      <c r="I16" s="466" t="str">
        <f aca="false">+IF(H16&lt;I$7,"Si","No")</f>
        <v>No</v>
      </c>
      <c r="J16" s="467" t="n">
        <f aca="false">11273000/166.386</f>
        <v>67752.0945271838</v>
      </c>
      <c r="K16" s="468" t="n">
        <v>1</v>
      </c>
      <c r="L16" s="507" t="n">
        <f aca="false">+IF(I16="si",0,K16*J16)</f>
        <v>67752.0945271838</v>
      </c>
      <c r="M16" s="470"/>
      <c r="N16" s="471" t="n">
        <f aca="false">+L16/G16</f>
        <v>8469.01181589797</v>
      </c>
      <c r="O16" s="508" t="n">
        <f aca="false">-PMT(O$7,G16,L16,0)-N16</f>
        <v>2441.51059267222</v>
      </c>
      <c r="P16" s="469" t="n">
        <f aca="false">+IF(L16=0,0,O16+N16)</f>
        <v>10910.5224085702</v>
      </c>
      <c r="Q16" s="472"/>
    </row>
    <row r="17" customFormat="false" ht="13.5" hidden="false" customHeight="false" outlineLevel="0" collapsed="false">
      <c r="A17" s="506"/>
      <c r="B17" s="473" t="s">
        <v>318</v>
      </c>
      <c r="C17" s="488" t="s">
        <v>321</v>
      </c>
      <c r="D17" s="478" t="n">
        <v>37215</v>
      </c>
      <c r="E17" s="478" t="n">
        <f aca="false">+E16</f>
        <v>37073</v>
      </c>
      <c r="F17" s="489" t="s">
        <v>307</v>
      </c>
      <c r="G17" s="477" t="n">
        <v>8</v>
      </c>
      <c r="H17" s="478" t="n">
        <f aca="false">+E17+G17*365</f>
        <v>39993</v>
      </c>
      <c r="I17" s="479" t="str">
        <f aca="false">+IF(H17&lt;I$7,"Si","No")</f>
        <v>No</v>
      </c>
      <c r="J17" s="490" t="n">
        <f aca="false">11273000/166.386</f>
        <v>67752.0945271838</v>
      </c>
      <c r="K17" s="481" t="n">
        <v>1</v>
      </c>
      <c r="L17" s="509" t="n">
        <f aca="false">+IF(I17="si",0,K17*J17)</f>
        <v>67752.0945271838</v>
      </c>
      <c r="M17" s="491"/>
      <c r="N17" s="484" t="n">
        <f aca="false">+L17/G17</f>
        <v>8469.01181589797</v>
      </c>
      <c r="O17" s="492" t="n">
        <f aca="false">-PMT(O$7,G17,L17,0)-N17</f>
        <v>2441.51059267222</v>
      </c>
      <c r="P17" s="486" t="n">
        <f aca="false">+IF(L17=0,0,O17+N17)</f>
        <v>10910.5224085702</v>
      </c>
      <c r="Q17" s="487"/>
    </row>
    <row r="18" customFormat="false" ht="13.5" hidden="false" customHeight="false" outlineLevel="0" collapsed="false">
      <c r="A18" s="506"/>
      <c r="B18" s="473" t="s">
        <v>322</v>
      </c>
      <c r="C18" s="488" t="s">
        <v>323</v>
      </c>
      <c r="D18" s="478" t="n">
        <v>37315</v>
      </c>
      <c r="E18" s="478" t="n">
        <f aca="false">+E17</f>
        <v>37073</v>
      </c>
      <c r="F18" s="489" t="s">
        <v>324</v>
      </c>
      <c r="G18" s="477" t="n">
        <v>8</v>
      </c>
      <c r="H18" s="478" t="n">
        <f aca="false">+E18+G18*365</f>
        <v>39993</v>
      </c>
      <c r="I18" s="479" t="str">
        <f aca="false">+IF(H18&lt;I$7,"Si","No")</f>
        <v>No</v>
      </c>
      <c r="J18" s="490" t="n">
        <f aca="false">22835204/166.386</f>
        <v>137242.34010073</v>
      </c>
      <c r="K18" s="481" t="n">
        <v>1</v>
      </c>
      <c r="L18" s="509" t="n">
        <f aca="false">+IF(I18="si",0,K18*J18)</f>
        <v>137242.34010073</v>
      </c>
      <c r="M18" s="491"/>
      <c r="N18" s="484" t="n">
        <f aca="false">+L18/G18</f>
        <v>17155.2925125912</v>
      </c>
      <c r="O18" s="492" t="n">
        <f aca="false">-PMT(O$7,G18,L18,0)-N18</f>
        <v>4945.65709676492</v>
      </c>
      <c r="P18" s="486" t="n">
        <f aca="false">+IF(L18=0,0,O18+N18)</f>
        <v>22100.9496093561</v>
      </c>
      <c r="Q18" s="487"/>
    </row>
    <row r="19" customFormat="false" ht="13.5" hidden="false" customHeight="false" outlineLevel="0" collapsed="false">
      <c r="A19" s="506"/>
      <c r="B19" s="473" t="s">
        <v>322</v>
      </c>
      <c r="C19" s="488" t="s">
        <v>325</v>
      </c>
      <c r="D19" s="478" t="n">
        <v>37315</v>
      </c>
      <c r="E19" s="478" t="n">
        <f aca="false">+E18</f>
        <v>37073</v>
      </c>
      <c r="F19" s="489" t="s">
        <v>324</v>
      </c>
      <c r="G19" s="477" t="n">
        <v>8</v>
      </c>
      <c r="H19" s="478" t="n">
        <f aca="false">+E19+G19*365</f>
        <v>39993</v>
      </c>
      <c r="I19" s="479" t="str">
        <f aca="false">+IF(H19&lt;I$7,"Si","No")</f>
        <v>No</v>
      </c>
      <c r="J19" s="490" t="n">
        <f aca="false">22835204/166.386</f>
        <v>137242.34010073</v>
      </c>
      <c r="K19" s="481" t="n">
        <v>1</v>
      </c>
      <c r="L19" s="509" t="n">
        <f aca="false">+IF(I19="si",0,K19*J19)</f>
        <v>137242.34010073</v>
      </c>
      <c r="M19" s="491"/>
      <c r="N19" s="484" t="n">
        <f aca="false">+L19/G19</f>
        <v>17155.2925125912</v>
      </c>
      <c r="O19" s="492" t="n">
        <f aca="false">-PMT(O$7,G19,L19,0)-N19</f>
        <v>4945.65709676492</v>
      </c>
      <c r="P19" s="486" t="n">
        <f aca="false">+IF(L19=0,0,O19+N19)</f>
        <v>22100.9496093561</v>
      </c>
      <c r="Q19" s="487"/>
    </row>
    <row r="20" customFormat="false" ht="13.5" hidden="false" customHeight="false" outlineLevel="0" collapsed="false">
      <c r="A20" s="506"/>
      <c r="B20" s="473" t="s">
        <v>322</v>
      </c>
      <c r="C20" s="488" t="s">
        <v>326</v>
      </c>
      <c r="D20" s="478" t="n">
        <v>37321</v>
      </c>
      <c r="E20" s="478" t="n">
        <f aca="false">+E19</f>
        <v>37073</v>
      </c>
      <c r="F20" s="489" t="s">
        <v>324</v>
      </c>
      <c r="G20" s="477" t="n">
        <v>8</v>
      </c>
      <c r="H20" s="478" t="n">
        <f aca="false">+E20+G20*365</f>
        <v>39993</v>
      </c>
      <c r="I20" s="479" t="str">
        <f aca="false">+IF(H20&lt;I$7,"Si","No")</f>
        <v>No</v>
      </c>
      <c r="J20" s="490" t="n">
        <f aca="false">22835204/166.386</f>
        <v>137242.34010073</v>
      </c>
      <c r="K20" s="481" t="n">
        <v>1</v>
      </c>
      <c r="L20" s="509" t="n">
        <f aca="false">+IF(I20="si",0,K20*J20)</f>
        <v>137242.34010073</v>
      </c>
      <c r="M20" s="491"/>
      <c r="N20" s="484" t="n">
        <f aca="false">+L20/G20</f>
        <v>17155.2925125912</v>
      </c>
      <c r="O20" s="492" t="n">
        <f aca="false">-PMT(O$7,G20,L20,0)-N20</f>
        <v>4945.65709676492</v>
      </c>
      <c r="P20" s="486" t="n">
        <f aca="false">+IF(L20=0,0,O20+N20)</f>
        <v>22100.9496093561</v>
      </c>
      <c r="Q20" s="487"/>
    </row>
    <row r="21" customFormat="false" ht="13.5" hidden="false" customHeight="false" outlineLevel="0" collapsed="false">
      <c r="A21" s="506"/>
      <c r="B21" s="473" t="s">
        <v>322</v>
      </c>
      <c r="C21" s="488" t="s">
        <v>327</v>
      </c>
      <c r="D21" s="478" t="n">
        <v>37321</v>
      </c>
      <c r="E21" s="478" t="n">
        <f aca="false">+E20</f>
        <v>37073</v>
      </c>
      <c r="F21" s="489" t="s">
        <v>324</v>
      </c>
      <c r="G21" s="477" t="n">
        <v>8</v>
      </c>
      <c r="H21" s="478" t="n">
        <f aca="false">+E21+G21*365</f>
        <v>39993</v>
      </c>
      <c r="I21" s="479" t="str">
        <f aca="false">+IF(H21&lt;I$7,"Si","No")</f>
        <v>No</v>
      </c>
      <c r="J21" s="490" t="n">
        <f aca="false">22835204/166.386</f>
        <v>137242.34010073</v>
      </c>
      <c r="K21" s="481" t="n">
        <v>1</v>
      </c>
      <c r="L21" s="509" t="n">
        <f aca="false">+IF(I21="si",0,K21*J21)</f>
        <v>137242.34010073</v>
      </c>
      <c r="M21" s="491"/>
      <c r="N21" s="484" t="n">
        <f aca="false">+L21/G21</f>
        <v>17155.2925125912</v>
      </c>
      <c r="O21" s="492" t="n">
        <f aca="false">-PMT(O$7,G21,L21,0)-N21</f>
        <v>4945.65709676492</v>
      </c>
      <c r="P21" s="486" t="n">
        <f aca="false">+IF(L21=0,0,O21+N21)</f>
        <v>22100.9496093561</v>
      </c>
      <c r="Q21" s="487"/>
    </row>
    <row r="22" customFormat="false" ht="13.5" hidden="false" customHeight="false" outlineLevel="0" collapsed="false">
      <c r="A22" s="506"/>
      <c r="B22" s="473" t="s">
        <v>322</v>
      </c>
      <c r="C22" s="488" t="s">
        <v>328</v>
      </c>
      <c r="D22" s="478" t="n">
        <v>37321</v>
      </c>
      <c r="E22" s="478" t="n">
        <f aca="false">+E21</f>
        <v>37073</v>
      </c>
      <c r="F22" s="489" t="s">
        <v>324</v>
      </c>
      <c r="G22" s="477" t="n">
        <v>8</v>
      </c>
      <c r="H22" s="478" t="n">
        <f aca="false">+E22+G22*365</f>
        <v>39993</v>
      </c>
      <c r="I22" s="479" t="str">
        <f aca="false">+IF(H22&lt;I$7,"Si","No")</f>
        <v>No</v>
      </c>
      <c r="J22" s="490" t="n">
        <f aca="false">22835204/166.386</f>
        <v>137242.34010073</v>
      </c>
      <c r="K22" s="481" t="n">
        <v>1</v>
      </c>
      <c r="L22" s="509" t="n">
        <f aca="false">+IF(I22="si",0,K22*J22)</f>
        <v>137242.34010073</v>
      </c>
      <c r="M22" s="491"/>
      <c r="N22" s="484" t="n">
        <f aca="false">+L22/G22</f>
        <v>17155.2925125912</v>
      </c>
      <c r="O22" s="492" t="n">
        <f aca="false">-PMT(O$7,G22,L22,0)-N22</f>
        <v>4945.65709676492</v>
      </c>
      <c r="P22" s="480" t="n">
        <f aca="false">+O22+N22</f>
        <v>22100.9496093561</v>
      </c>
      <c r="Q22" s="510"/>
    </row>
    <row r="23" customFormat="false" ht="13.5" hidden="false" customHeight="false" outlineLevel="0" collapsed="false">
      <c r="A23" s="506"/>
      <c r="B23" s="473" t="s">
        <v>329</v>
      </c>
      <c r="C23" s="488" t="s">
        <v>330</v>
      </c>
      <c r="D23" s="478" t="n">
        <v>37272</v>
      </c>
      <c r="E23" s="478" t="n">
        <f aca="false">+E22</f>
        <v>37073</v>
      </c>
      <c r="F23" s="489" t="s">
        <v>331</v>
      </c>
      <c r="G23" s="477" t="n">
        <v>8</v>
      </c>
      <c r="H23" s="478" t="n">
        <f aca="false">+E23+G23*365</f>
        <v>39993</v>
      </c>
      <c r="I23" s="479" t="str">
        <f aca="false">+IF(H23&lt;I$7,"Si","No")</f>
        <v>No</v>
      </c>
      <c r="J23" s="490" t="n">
        <f aca="false">15615000/166.386</f>
        <v>93848.0400995276</v>
      </c>
      <c r="K23" s="481" t="n">
        <v>1</v>
      </c>
      <c r="L23" s="509" t="n">
        <f aca="false">+IF(I23="si",0,K23*J23)</f>
        <v>93848.0400995276</v>
      </c>
      <c r="M23" s="491"/>
      <c r="N23" s="484" t="n">
        <f aca="false">+L23/G23</f>
        <v>11731.005012441</v>
      </c>
      <c r="O23" s="492" t="n">
        <f aca="false">-PMT(O$7,G23,L23,0)-N23</f>
        <v>3381.9025906659</v>
      </c>
      <c r="P23" s="480" t="n">
        <f aca="false">+O23+N23</f>
        <v>15112.9076031068</v>
      </c>
      <c r="Q23" s="510"/>
    </row>
    <row r="24" customFormat="false" ht="13.5" hidden="false" customHeight="false" outlineLevel="0" collapsed="false">
      <c r="A24" s="506"/>
      <c r="B24" s="473" t="s">
        <v>332</v>
      </c>
      <c r="C24" s="488" t="s">
        <v>333</v>
      </c>
      <c r="D24" s="478" t="n">
        <v>37337</v>
      </c>
      <c r="E24" s="478" t="n">
        <f aca="false">+E23</f>
        <v>37073</v>
      </c>
      <c r="F24" s="489" t="s">
        <v>331</v>
      </c>
      <c r="G24" s="477" t="n">
        <v>8</v>
      </c>
      <c r="H24" s="478" t="n">
        <f aca="false">+E24+G24*365</f>
        <v>39993</v>
      </c>
      <c r="I24" s="479" t="str">
        <f aca="false">+IF(H24&lt;I$7,"Si","No")</f>
        <v>No</v>
      </c>
      <c r="J24" s="490" t="n">
        <f aca="false">23893091/166.386</f>
        <v>143600.369021432</v>
      </c>
      <c r="K24" s="481" t="n">
        <v>1</v>
      </c>
      <c r="L24" s="509" t="n">
        <f aca="false">+IF(I24="si",0,K24*J24)</f>
        <v>143600.369021432</v>
      </c>
      <c r="M24" s="491"/>
      <c r="N24" s="484" t="n">
        <f aca="false">+L24/G24</f>
        <v>17950.046127679</v>
      </c>
      <c r="O24" s="492" t="n">
        <f aca="false">-PMT(O$7,G24,L24,0)-N24</f>
        <v>5174.7746623065</v>
      </c>
      <c r="P24" s="480" t="n">
        <f aca="false">+O24+N24</f>
        <v>23124.8207899855</v>
      </c>
      <c r="Q24" s="510"/>
    </row>
    <row r="25" customFormat="false" ht="13.5" hidden="false" customHeight="false" outlineLevel="0" collapsed="false">
      <c r="A25" s="506"/>
      <c r="B25" s="473" t="s">
        <v>334</v>
      </c>
      <c r="C25" s="488" t="s">
        <v>335</v>
      </c>
      <c r="D25" s="478" t="n">
        <v>37313</v>
      </c>
      <c r="E25" s="478" t="n">
        <f aca="false">+E24</f>
        <v>37073</v>
      </c>
      <c r="F25" s="489" t="s">
        <v>316</v>
      </c>
      <c r="G25" s="477" t="n">
        <v>8</v>
      </c>
      <c r="H25" s="478" t="n">
        <f aca="false">+E25+G25*365</f>
        <v>39993</v>
      </c>
      <c r="I25" s="479" t="str">
        <f aca="false">+IF(H25&lt;I$7,"Si","No")</f>
        <v>No</v>
      </c>
      <c r="J25" s="490" t="n">
        <f aca="false">1042233/166.386</f>
        <v>6263.94648588223</v>
      </c>
      <c r="K25" s="481" t="n">
        <v>1</v>
      </c>
      <c r="L25" s="509" t="n">
        <f aca="false">+IF(I25="si",0,K25*J25)</f>
        <v>6263.94648588223</v>
      </c>
      <c r="M25" s="491"/>
      <c r="N25" s="484" t="n">
        <f aca="false">+L25/G25</f>
        <v>782.993310735278</v>
      </c>
      <c r="O25" s="492" t="n">
        <f aca="false">-PMT(O$7,G25,L25,0)-N25</f>
        <v>225.727216316202</v>
      </c>
      <c r="P25" s="480" t="n">
        <f aca="false">+O25+N25</f>
        <v>1008.72052705148</v>
      </c>
      <c r="Q25" s="510"/>
    </row>
    <row r="26" customFormat="false" ht="13.5" hidden="false" customHeight="false" outlineLevel="0" collapsed="false">
      <c r="A26" s="506"/>
      <c r="B26" s="473" t="s">
        <v>334</v>
      </c>
      <c r="C26" s="488" t="s">
        <v>336</v>
      </c>
      <c r="D26" s="478" t="n">
        <v>37315</v>
      </c>
      <c r="E26" s="478" t="n">
        <f aca="false">+E25</f>
        <v>37073</v>
      </c>
      <c r="F26" s="489" t="s">
        <v>316</v>
      </c>
      <c r="G26" s="477" t="n">
        <v>8</v>
      </c>
      <c r="H26" s="478" t="n">
        <f aca="false">+E26+G26*365</f>
        <v>39993</v>
      </c>
      <c r="I26" s="479" t="str">
        <f aca="false">+IF(H26&lt;I$7,"Si","No")</f>
        <v>No</v>
      </c>
      <c r="J26" s="490" t="n">
        <f aca="false">1042233/166.386</f>
        <v>6263.94648588223</v>
      </c>
      <c r="K26" s="481" t="n">
        <v>1</v>
      </c>
      <c r="L26" s="509" t="n">
        <f aca="false">+IF(I26="si",0,K26*J26)</f>
        <v>6263.94648588223</v>
      </c>
      <c r="M26" s="491"/>
      <c r="N26" s="484" t="n">
        <f aca="false">+L26/G26</f>
        <v>782.993310735278</v>
      </c>
      <c r="O26" s="492" t="n">
        <f aca="false">-PMT(O$7,G26,L26,0)-N26</f>
        <v>225.727216316202</v>
      </c>
      <c r="P26" s="480" t="n">
        <f aca="false">+O26+N26</f>
        <v>1008.72052705148</v>
      </c>
      <c r="Q26" s="510"/>
    </row>
    <row r="27" customFormat="false" ht="13.5" hidden="false" customHeight="false" outlineLevel="0" collapsed="false">
      <c r="A27" s="506"/>
      <c r="B27" s="473" t="s">
        <v>337</v>
      </c>
      <c r="C27" s="488"/>
      <c r="D27" s="478" t="n">
        <v>37166</v>
      </c>
      <c r="E27" s="478" t="n">
        <f aca="false">+E26</f>
        <v>37073</v>
      </c>
      <c r="F27" s="489" t="s">
        <v>320</v>
      </c>
      <c r="G27" s="477" t="n">
        <v>8</v>
      </c>
      <c r="H27" s="478" t="n">
        <f aca="false">+E27+G27*365</f>
        <v>39993</v>
      </c>
      <c r="I27" s="479" t="str">
        <f aca="false">+IF(H27&lt;I$7,"Si","No")</f>
        <v>No</v>
      </c>
      <c r="J27" s="490" t="n">
        <f aca="false">33000/166.386</f>
        <v>198.333994446648</v>
      </c>
      <c r="K27" s="481" t="n">
        <v>200</v>
      </c>
      <c r="L27" s="509" t="n">
        <f aca="false">+IF(I27="si",0,K27*J27)</f>
        <v>39666.7988893296</v>
      </c>
      <c r="M27" s="491"/>
      <c r="N27" s="484" t="n">
        <f aca="false">+L27/G27</f>
        <v>4958.3498611662</v>
      </c>
      <c r="O27" s="492" t="n">
        <f aca="false">-PMT(O$7,G27,L27,0)-N27</f>
        <v>1429.43048981075</v>
      </c>
      <c r="P27" s="480" t="n">
        <f aca="false">+O27+N27</f>
        <v>6387.78035097696</v>
      </c>
      <c r="Q27" s="510"/>
    </row>
    <row r="28" customFormat="false" ht="13.5" hidden="false" customHeight="false" outlineLevel="0" collapsed="false">
      <c r="A28" s="506"/>
      <c r="B28" s="473" t="s">
        <v>338</v>
      </c>
      <c r="C28" s="488"/>
      <c r="D28" s="478" t="n">
        <v>37166</v>
      </c>
      <c r="E28" s="478" t="n">
        <f aca="false">+E27</f>
        <v>37073</v>
      </c>
      <c r="F28" s="489" t="s">
        <v>339</v>
      </c>
      <c r="G28" s="477" t="n">
        <v>8</v>
      </c>
      <c r="H28" s="478" t="n">
        <f aca="false">+E28+G28*365</f>
        <v>39993</v>
      </c>
      <c r="I28" s="479" t="str">
        <f aca="false">+IF(H28&lt;I$7,"Si","No")</f>
        <v>No</v>
      </c>
      <c r="J28" s="490" t="n">
        <f aca="false">6344/(166.386)</f>
        <v>38.1282079021071</v>
      </c>
      <c r="K28" s="481" t="n">
        <v>700</v>
      </c>
      <c r="L28" s="509" t="n">
        <f aca="false">+IF(I28="si",0,K28*J28)</f>
        <v>26689.745531475</v>
      </c>
      <c r="M28" s="491"/>
      <c r="N28" s="484" t="n">
        <f aca="false">+L28/G28</f>
        <v>3336.21819143438</v>
      </c>
      <c r="O28" s="492" t="n">
        <f aca="false">-PMT(O$7,G28,L28,0)-N28</f>
        <v>961.790139265394</v>
      </c>
      <c r="P28" s="480" t="n">
        <f aca="false">+O28+N28</f>
        <v>4298.00833069977</v>
      </c>
      <c r="Q28" s="510"/>
    </row>
    <row r="29" customFormat="false" ht="13.5" hidden="false" customHeight="false" outlineLevel="0" collapsed="false">
      <c r="A29" s="506"/>
      <c r="B29" s="473" t="s">
        <v>340</v>
      </c>
      <c r="C29" s="488"/>
      <c r="D29" s="478" t="n">
        <v>37166</v>
      </c>
      <c r="E29" s="478" t="n">
        <f aca="false">+E28</f>
        <v>37073</v>
      </c>
      <c r="F29" s="489" t="s">
        <v>320</v>
      </c>
      <c r="G29" s="477" t="n">
        <v>8</v>
      </c>
      <c r="H29" s="478" t="n">
        <f aca="false">+E29+G29*365</f>
        <v>39993</v>
      </c>
      <c r="I29" s="479" t="str">
        <f aca="false">+IF(H29&lt;I$7,"Si","No")</f>
        <v>No</v>
      </c>
      <c r="J29" s="490" t="n">
        <f aca="false">119465/(166.386)</f>
        <v>717.999110502086</v>
      </c>
      <c r="K29" s="481" t="n">
        <v>550</v>
      </c>
      <c r="L29" s="509" t="n">
        <f aca="false">+IF(I29="si",0,K29*J29)</f>
        <v>394899.510776147</v>
      </c>
      <c r="M29" s="491"/>
      <c r="N29" s="484" t="n">
        <f aca="false">+L29/G29</f>
        <v>49362.4388470184</v>
      </c>
      <c r="O29" s="492" t="n">
        <f aca="false">-PMT(O$7,G29,L29,0)-N29</f>
        <v>14230.5761221035</v>
      </c>
      <c r="P29" s="480" t="n">
        <f aca="false">+O29+N29</f>
        <v>63593.0149691219</v>
      </c>
      <c r="Q29" s="510"/>
    </row>
    <row r="30" customFormat="false" ht="14.25" hidden="false" customHeight="false" outlineLevel="0" collapsed="false">
      <c r="A30" s="506"/>
      <c r="B30" s="493" t="s">
        <v>341</v>
      </c>
      <c r="C30" s="494"/>
      <c r="D30" s="495" t="n">
        <v>37166</v>
      </c>
      <c r="E30" s="495" t="n">
        <f aca="false">+E29</f>
        <v>37073</v>
      </c>
      <c r="F30" s="496" t="s">
        <v>342</v>
      </c>
      <c r="G30" s="497" t="n">
        <v>5</v>
      </c>
      <c r="H30" s="495" t="n">
        <f aca="false">+E30+G30*365</f>
        <v>38898</v>
      </c>
      <c r="I30" s="498" t="str">
        <f aca="false">+IF(H30&lt;I$7,"Si","No")</f>
        <v>No</v>
      </c>
      <c r="J30" s="499" t="n">
        <f aca="false">1837556/(166.386)</f>
        <v>11043.9339848305</v>
      </c>
      <c r="K30" s="500" t="n">
        <v>1</v>
      </c>
      <c r="L30" s="511" t="n">
        <f aca="false">+IF(I30="si",0,K30*J30)</f>
        <v>11043.9339848305</v>
      </c>
      <c r="M30" s="502"/>
      <c r="N30" s="503" t="n">
        <f aca="false">+L30/G30</f>
        <v>2208.78679696609</v>
      </c>
      <c r="O30" s="504" t="n">
        <f aca="false">-PMT(O$7,G30,L30,0)-N30</f>
        <v>413.003377632344</v>
      </c>
      <c r="P30" s="512" t="n">
        <f aca="false">+O30+N30</f>
        <v>2621.79017459843</v>
      </c>
      <c r="Q30" s="513"/>
    </row>
    <row r="31" customFormat="false" ht="12.75" hidden="false" customHeight="false" outlineLevel="0" collapsed="false">
      <c r="A31" s="514"/>
      <c r="B31" s="515"/>
      <c r="C31" s="515"/>
      <c r="D31" s="515"/>
      <c r="E31" s="515"/>
      <c r="F31" s="515"/>
      <c r="G31" s="515"/>
      <c r="H31" s="515"/>
      <c r="I31" s="515"/>
      <c r="J31" s="516"/>
      <c r="K31" s="516"/>
      <c r="L31" s="0"/>
      <c r="M31" s="0"/>
    </row>
    <row r="32" customFormat="false" ht="13.5" hidden="false" customHeight="false" outlineLevel="0" collapsed="false">
      <c r="A32" s="517"/>
      <c r="B32" s="518"/>
      <c r="C32" s="518"/>
      <c r="D32" s="518"/>
      <c r="E32" s="518"/>
      <c r="F32" s="518"/>
      <c r="G32" s="518"/>
      <c r="H32" s="518"/>
      <c r="I32" s="519"/>
      <c r="J32" s="519"/>
      <c r="K32" s="520" t="s">
        <v>343</v>
      </c>
      <c r="L32" s="490" t="n">
        <f aca="false">SUM(L16:L31)</f>
        <v>1543992.18083252</v>
      </c>
      <c r="M32" s="0"/>
      <c r="O32" s="521" t="s">
        <v>344</v>
      </c>
      <c r="P32" s="490" t="n">
        <f aca="false">SUM(P16:P31)</f>
        <v>249481.556136513</v>
      </c>
      <c r="Q32" s="490" t="n">
        <f aca="false">SUM(Q16:Q31)</f>
        <v>0</v>
      </c>
      <c r="S32" s="522"/>
    </row>
    <row r="33" customFormat="false" ht="14.25" hidden="false" customHeight="false" outlineLevel="0" collapsed="false">
      <c r="A33" s="518"/>
      <c r="B33" s="518"/>
      <c r="C33" s="518"/>
      <c r="D33" s="518"/>
      <c r="E33" s="518"/>
      <c r="F33" s="518"/>
      <c r="G33" s="518"/>
      <c r="H33" s="518"/>
      <c r="I33" s="523"/>
      <c r="J33" s="523"/>
      <c r="K33" s="520" t="s">
        <v>345</v>
      </c>
      <c r="L33" s="524" t="n">
        <f aca="false">+L32*166.386</f>
        <v>256898683</v>
      </c>
      <c r="M33" s="522"/>
      <c r="N33" s="522"/>
      <c r="O33" s="521" t="s">
        <v>346</v>
      </c>
      <c r="P33" s="524" t="n">
        <f aca="false">+P32*166.386</f>
        <v>41510238.1993299</v>
      </c>
      <c r="Q33" s="524" t="n">
        <f aca="false">+Q32*166.386</f>
        <v>0</v>
      </c>
    </row>
    <row r="34" customFormat="false" ht="28.5" hidden="false" customHeight="true" outlineLevel="0" collapsed="false">
      <c r="B34" s="452" t="s">
        <v>45</v>
      </c>
      <c r="C34" s="453" t="s">
        <v>7</v>
      </c>
      <c r="D34" s="454" t="s">
        <v>292</v>
      </c>
      <c r="E34" s="454" t="s">
        <v>9</v>
      </c>
      <c r="F34" s="454" t="s">
        <v>293</v>
      </c>
      <c r="G34" s="454" t="s">
        <v>294</v>
      </c>
      <c r="H34" s="454" t="s">
        <v>295</v>
      </c>
      <c r="I34" s="454" t="s">
        <v>296</v>
      </c>
      <c r="J34" s="455" t="s">
        <v>297</v>
      </c>
      <c r="K34" s="456" t="s">
        <v>14</v>
      </c>
      <c r="L34" s="457" t="s">
        <v>298</v>
      </c>
      <c r="M34" s="458" t="s">
        <v>299</v>
      </c>
      <c r="N34" s="459" t="s">
        <v>16</v>
      </c>
      <c r="O34" s="459" t="s">
        <v>18</v>
      </c>
      <c r="P34" s="455" t="s">
        <v>300</v>
      </c>
      <c r="Q34" s="455" t="s">
        <v>301</v>
      </c>
    </row>
    <row r="35" customFormat="false" ht="13.5" hidden="false" customHeight="false" outlineLevel="0" collapsed="false">
      <c r="A35" s="525"/>
      <c r="B35" s="461"/>
      <c r="C35" s="462"/>
      <c r="D35" s="463"/>
      <c r="E35" s="463"/>
      <c r="F35" s="464"/>
      <c r="G35" s="465"/>
      <c r="H35" s="463"/>
      <c r="I35" s="466"/>
      <c r="J35" s="467"/>
      <c r="K35" s="468"/>
      <c r="L35" s="507"/>
      <c r="M35" s="470"/>
      <c r="N35" s="471"/>
      <c r="O35" s="508"/>
      <c r="P35" s="467"/>
      <c r="Q35" s="526"/>
    </row>
    <row r="36" customFormat="false" ht="13.5" hidden="false" customHeight="false" outlineLevel="0" collapsed="false">
      <c r="A36" s="527"/>
      <c r="B36" s="473"/>
      <c r="C36" s="488"/>
      <c r="D36" s="478"/>
      <c r="E36" s="478"/>
      <c r="F36" s="489"/>
      <c r="G36" s="477"/>
      <c r="H36" s="478"/>
      <c r="I36" s="479"/>
      <c r="J36" s="490"/>
      <c r="K36" s="481"/>
      <c r="L36" s="509"/>
      <c r="M36" s="491"/>
      <c r="N36" s="484"/>
      <c r="O36" s="492"/>
      <c r="P36" s="480"/>
      <c r="Q36" s="510"/>
    </row>
    <row r="37" customFormat="false" ht="13.5" hidden="false" customHeight="true" outlineLevel="0" collapsed="false">
      <c r="A37" s="528" t="s">
        <v>347</v>
      </c>
      <c r="B37" s="473" t="s">
        <v>348</v>
      </c>
      <c r="C37" s="488" t="s">
        <v>349</v>
      </c>
      <c r="D37" s="478" t="n">
        <v>37167</v>
      </c>
      <c r="E37" s="478" t="n">
        <f aca="false">+E30</f>
        <v>37073</v>
      </c>
      <c r="F37" s="489" t="s">
        <v>350</v>
      </c>
      <c r="G37" s="477" t="n">
        <v>8</v>
      </c>
      <c r="H37" s="478" t="n">
        <f aca="false">+E37+G37*365</f>
        <v>39993</v>
      </c>
      <c r="I37" s="479" t="str">
        <f aca="false">+IF(H37&lt;I$7,"Si","No")</f>
        <v>No</v>
      </c>
      <c r="J37" s="490" t="n">
        <f aca="false">13450000/166.386</f>
        <v>80836.1280396187</v>
      </c>
      <c r="K37" s="481" t="n">
        <v>1</v>
      </c>
      <c r="L37" s="529" t="n">
        <f aca="false">+IF(I37="si",0,K37*J37)</f>
        <v>80836.1280396187</v>
      </c>
      <c r="M37" s="491"/>
      <c r="N37" s="484" t="n">
        <f aca="false">+L37/G37</f>
        <v>10104.5160049523</v>
      </c>
      <c r="O37" s="492" t="n">
        <f aca="false">-PMT(O$7,G37,L37,0)-N37</f>
        <v>2913.00607393252</v>
      </c>
      <c r="P37" s="480" t="n">
        <f aca="false">+O37+N37</f>
        <v>13017.5220788849</v>
      </c>
      <c r="Q37" s="510"/>
    </row>
    <row r="38" customFormat="false" ht="13.5" hidden="false" customHeight="false" outlineLevel="0" collapsed="false">
      <c r="A38" s="528"/>
      <c r="B38" s="473" t="s">
        <v>351</v>
      </c>
      <c r="C38" s="488" t="s">
        <v>352</v>
      </c>
      <c r="D38" s="478" t="n">
        <v>37168</v>
      </c>
      <c r="E38" s="478" t="n">
        <f aca="false">+E37</f>
        <v>37073</v>
      </c>
      <c r="F38" s="489" t="s">
        <v>353</v>
      </c>
      <c r="G38" s="477" t="n">
        <v>8</v>
      </c>
      <c r="H38" s="478" t="n">
        <f aca="false">+E38+G38*365</f>
        <v>39993</v>
      </c>
      <c r="I38" s="479" t="str">
        <f aca="false">+IF(H38&lt;I$7,"Si","No")</f>
        <v>No</v>
      </c>
      <c r="J38" s="490" t="n">
        <f aca="false">10336000/166.386</f>
        <v>62120.6111091077</v>
      </c>
      <c r="K38" s="481" t="n">
        <v>1</v>
      </c>
      <c r="L38" s="529" t="n">
        <f aca="false">+IF(I38="si",0,K38*J38)</f>
        <v>62120.6111091077</v>
      </c>
      <c r="M38" s="491"/>
      <c r="N38" s="484" t="n">
        <f aca="false">+L38/G38</f>
        <v>7765.07638863847</v>
      </c>
      <c r="O38" s="492" t="n">
        <f aca="false">-PMT(O$7,G38,L38,0)-N38</f>
        <v>2238.57477919454</v>
      </c>
      <c r="P38" s="480" t="n">
        <f aca="false">+O38+N38</f>
        <v>10003.651167833</v>
      </c>
      <c r="Q38" s="510"/>
    </row>
    <row r="39" customFormat="false" ht="13.5" hidden="false" customHeight="false" outlineLevel="0" collapsed="false">
      <c r="A39" s="528"/>
      <c r="B39" s="473" t="s">
        <v>354</v>
      </c>
      <c r="C39" s="488" t="s">
        <v>355</v>
      </c>
      <c r="D39" s="478" t="n">
        <v>37277</v>
      </c>
      <c r="E39" s="478" t="n">
        <f aca="false">+E38</f>
        <v>37073</v>
      </c>
      <c r="F39" s="489" t="s">
        <v>356</v>
      </c>
      <c r="G39" s="477" t="n">
        <v>8</v>
      </c>
      <c r="H39" s="478" t="n">
        <f aca="false">+E39+G39*365</f>
        <v>39993</v>
      </c>
      <c r="I39" s="479" t="str">
        <f aca="false">+IF(H39&lt;I$7,"Si","No")</f>
        <v>No</v>
      </c>
      <c r="J39" s="490" t="n">
        <f aca="false">7058000/166.386</f>
        <v>42419.4343274074</v>
      </c>
      <c r="K39" s="481" t="n">
        <v>1</v>
      </c>
      <c r="L39" s="529" t="n">
        <f aca="false">+IF(I39="si",0,K39*J39)</f>
        <v>42419.4343274074</v>
      </c>
      <c r="M39" s="491"/>
      <c r="N39" s="484" t="n">
        <f aca="false">+L39/G39</f>
        <v>5302.42929092592</v>
      </c>
      <c r="O39" s="492" t="n">
        <f aca="false">-PMT(O$7,G39,L39,0)-N39</f>
        <v>1528.62430258853</v>
      </c>
      <c r="P39" s="480" t="n">
        <f aca="false">+O39+N39</f>
        <v>6831.05359351445</v>
      </c>
      <c r="Q39" s="510"/>
    </row>
    <row r="40" customFormat="false" ht="13.5" hidden="false" customHeight="false" outlineLevel="0" collapsed="false">
      <c r="A40" s="528"/>
      <c r="B40" s="473" t="s">
        <v>357</v>
      </c>
      <c r="C40" s="488" t="s">
        <v>358</v>
      </c>
      <c r="D40" s="478" t="n">
        <v>37237</v>
      </c>
      <c r="E40" s="478" t="n">
        <f aca="false">+E39</f>
        <v>37073</v>
      </c>
      <c r="F40" s="489" t="s">
        <v>356</v>
      </c>
      <c r="G40" s="477" t="n">
        <v>8</v>
      </c>
      <c r="H40" s="478" t="n">
        <f aca="false">+E40+G40*365</f>
        <v>39993</v>
      </c>
      <c r="I40" s="479" t="str">
        <f aca="false">+IF(H40&lt;I$7,"Si","No")</f>
        <v>No</v>
      </c>
      <c r="J40" s="490" t="n">
        <f aca="false">7965000/166.386</f>
        <v>47870.6141141683</v>
      </c>
      <c r="K40" s="481" t="n">
        <v>1</v>
      </c>
      <c r="L40" s="529" t="n">
        <f aca="false">+IF(I40="si",0,K40*J40)</f>
        <v>47870.6141141683</v>
      </c>
      <c r="M40" s="491"/>
      <c r="N40" s="484" t="n">
        <f aca="false">+L40/G40</f>
        <v>5983.82676427103</v>
      </c>
      <c r="O40" s="492" t="n">
        <f aca="false">-PMT(O$7,G40,L40,0)-N40</f>
        <v>1725.06270474889</v>
      </c>
      <c r="P40" s="480" t="n">
        <f aca="false">+O40+N40</f>
        <v>7708.88946901992</v>
      </c>
      <c r="Q40" s="510"/>
    </row>
    <row r="41" customFormat="false" ht="13.5" hidden="false" customHeight="false" outlineLevel="0" collapsed="false">
      <c r="A41" s="528"/>
      <c r="B41" s="473" t="s">
        <v>359</v>
      </c>
      <c r="C41" s="488" t="s">
        <v>360</v>
      </c>
      <c r="D41" s="478" t="n">
        <v>37190</v>
      </c>
      <c r="E41" s="478" t="n">
        <f aca="false">+E40</f>
        <v>37073</v>
      </c>
      <c r="F41" s="489" t="s">
        <v>356</v>
      </c>
      <c r="G41" s="477" t="n">
        <v>8</v>
      </c>
      <c r="H41" s="478" t="n">
        <f aca="false">+E41+G41*365</f>
        <v>39993</v>
      </c>
      <c r="I41" s="479" t="str">
        <f aca="false">+IF(H41&lt;I$7,"Si","No")</f>
        <v>No</v>
      </c>
      <c r="J41" s="490" t="n">
        <f aca="false">8750000/166.386</f>
        <v>52588.559133581</v>
      </c>
      <c r="K41" s="481" t="n">
        <v>1</v>
      </c>
      <c r="L41" s="529" t="n">
        <f aca="false">+IF(I41="si",0,K41*J41)</f>
        <v>52588.559133581</v>
      </c>
      <c r="M41" s="491"/>
      <c r="N41" s="484" t="n">
        <f aca="false">+L41/G41</f>
        <v>6573.56989169762</v>
      </c>
      <c r="O41" s="492" t="n">
        <f aca="false">-PMT(O$7,G41,L41,0)-N41</f>
        <v>1895.07830088547</v>
      </c>
      <c r="P41" s="480" t="n">
        <f aca="false">+O41+N41</f>
        <v>8468.64819258309</v>
      </c>
      <c r="Q41" s="510"/>
    </row>
    <row r="42" customFormat="false" ht="13.5" hidden="false" customHeight="false" outlineLevel="0" collapsed="false">
      <c r="A42" s="528"/>
      <c r="B42" s="473" t="s">
        <v>361</v>
      </c>
      <c r="C42" s="488" t="s">
        <v>362</v>
      </c>
      <c r="D42" s="478" t="n">
        <v>37207</v>
      </c>
      <c r="E42" s="478" t="n">
        <f aca="false">+E41</f>
        <v>37073</v>
      </c>
      <c r="F42" s="489" t="s">
        <v>363</v>
      </c>
      <c r="G42" s="477" t="n">
        <v>8</v>
      </c>
      <c r="H42" s="478" t="n">
        <f aca="false">+E42+G42*365</f>
        <v>39993</v>
      </c>
      <c r="I42" s="479" t="str">
        <f aca="false">+IF(H42&lt;I$7,"Si","No")</f>
        <v>No</v>
      </c>
      <c r="J42" s="490" t="n">
        <f aca="false">7828000/166.386</f>
        <v>47047.2275311625</v>
      </c>
      <c r="K42" s="481" t="n">
        <v>1</v>
      </c>
      <c r="L42" s="529" t="n">
        <f aca="false">+IF(I42="si",0,K42*J42)</f>
        <v>47047.2275311625</v>
      </c>
      <c r="M42" s="491"/>
      <c r="N42" s="484" t="n">
        <f aca="false">+L42/G42</f>
        <v>5880.90344139531</v>
      </c>
      <c r="O42" s="492" t="n">
        <f aca="false">-PMT(O$7,G42,L42,0)-N42</f>
        <v>1695.39119306645</v>
      </c>
      <c r="P42" s="480" t="n">
        <f aca="false">+O42+N42</f>
        <v>7576.29463446176</v>
      </c>
      <c r="Q42" s="510"/>
    </row>
    <row r="43" customFormat="false" ht="13.5" hidden="false" customHeight="false" outlineLevel="0" collapsed="false">
      <c r="A43" s="528"/>
      <c r="B43" s="473" t="s">
        <v>334</v>
      </c>
      <c r="C43" s="488" t="s">
        <v>364</v>
      </c>
      <c r="D43" s="478" t="n">
        <v>37166</v>
      </c>
      <c r="E43" s="478" t="n">
        <f aca="false">+E42</f>
        <v>37073</v>
      </c>
      <c r="F43" s="489" t="s">
        <v>316</v>
      </c>
      <c r="G43" s="477" t="n">
        <v>8</v>
      </c>
      <c r="H43" s="478" t="n">
        <f aca="false">+E43+G43*365</f>
        <v>39993</v>
      </c>
      <c r="I43" s="479" t="str">
        <f aca="false">+IF(H43&lt;I$7,"Si","No")</f>
        <v>No</v>
      </c>
      <c r="J43" s="490" t="n">
        <f aca="false">1042233/166.386</f>
        <v>6263.94648588223</v>
      </c>
      <c r="K43" s="481" t="n">
        <v>1</v>
      </c>
      <c r="L43" s="529" t="n">
        <f aca="false">+IF(I43="si",0,K43*J43)</f>
        <v>6263.94648588223</v>
      </c>
      <c r="M43" s="491"/>
      <c r="N43" s="484" t="n">
        <f aca="false">+L43/G43</f>
        <v>782.993310735278</v>
      </c>
      <c r="O43" s="492" t="n">
        <f aca="false">-PMT(O$7,G43,L43,0)-N43</f>
        <v>225.727216316202</v>
      </c>
      <c r="P43" s="480" t="n">
        <f aca="false">+O43+N43</f>
        <v>1008.72052705148</v>
      </c>
      <c r="Q43" s="510"/>
    </row>
    <row r="44" customFormat="false" ht="13.5" hidden="false" customHeight="false" outlineLevel="0" collapsed="false">
      <c r="A44" s="528"/>
      <c r="B44" s="473" t="s">
        <v>334</v>
      </c>
      <c r="C44" s="488" t="s">
        <v>365</v>
      </c>
      <c r="D44" s="478" t="n">
        <v>37166</v>
      </c>
      <c r="E44" s="478" t="n">
        <f aca="false">+E43</f>
        <v>37073</v>
      </c>
      <c r="F44" s="489" t="s">
        <v>316</v>
      </c>
      <c r="G44" s="477" t="n">
        <v>8</v>
      </c>
      <c r="H44" s="478" t="n">
        <f aca="false">+E44+G44*365</f>
        <v>39993</v>
      </c>
      <c r="I44" s="479" t="str">
        <f aca="false">+IF(H44&lt;I$7,"Si","No")</f>
        <v>No</v>
      </c>
      <c r="J44" s="490" t="n">
        <f aca="false">1042233/166.386</f>
        <v>6263.94648588223</v>
      </c>
      <c r="K44" s="481" t="n">
        <v>1</v>
      </c>
      <c r="L44" s="529" t="n">
        <f aca="false">+IF(I44="si",0,K44*J44)</f>
        <v>6263.94648588223</v>
      </c>
      <c r="M44" s="491"/>
      <c r="N44" s="484" t="n">
        <f aca="false">+L44/G44</f>
        <v>782.993310735278</v>
      </c>
      <c r="O44" s="492" t="n">
        <f aca="false">-PMT(O$7,G44,L44,0)-N44</f>
        <v>225.727216316202</v>
      </c>
      <c r="P44" s="480" t="n">
        <f aca="false">+O44+N44</f>
        <v>1008.72052705148</v>
      </c>
      <c r="Q44" s="510"/>
    </row>
    <row r="45" customFormat="false" ht="13.5" hidden="false" customHeight="false" outlineLevel="0" collapsed="false">
      <c r="A45" s="528"/>
      <c r="B45" s="473" t="s">
        <v>334</v>
      </c>
      <c r="C45" s="488" t="s">
        <v>366</v>
      </c>
      <c r="D45" s="478" t="n">
        <v>37166</v>
      </c>
      <c r="E45" s="478" t="n">
        <f aca="false">+E44</f>
        <v>37073</v>
      </c>
      <c r="F45" s="489" t="s">
        <v>316</v>
      </c>
      <c r="G45" s="477" t="n">
        <v>8</v>
      </c>
      <c r="H45" s="478" t="n">
        <f aca="false">+E45+G45*365</f>
        <v>39993</v>
      </c>
      <c r="I45" s="479" t="str">
        <f aca="false">+IF(H45&lt;I$7,"Si","No")</f>
        <v>No</v>
      </c>
      <c r="J45" s="490" t="n">
        <f aca="false">1042233/166.386</f>
        <v>6263.94648588223</v>
      </c>
      <c r="K45" s="481" t="n">
        <v>1</v>
      </c>
      <c r="L45" s="529" t="n">
        <f aca="false">+IF(I45="si",0,K45*J45)</f>
        <v>6263.94648588223</v>
      </c>
      <c r="M45" s="491"/>
      <c r="N45" s="484" t="n">
        <f aca="false">+L45/G45</f>
        <v>782.993310735278</v>
      </c>
      <c r="O45" s="492" t="n">
        <f aca="false">-PMT(O$7,G45,L45,0)-N45</f>
        <v>225.727216316202</v>
      </c>
      <c r="P45" s="480" t="n">
        <f aca="false">+O45+N45</f>
        <v>1008.72052705148</v>
      </c>
      <c r="Q45" s="510"/>
    </row>
    <row r="46" customFormat="false" ht="13.5" hidden="false" customHeight="false" outlineLevel="0" collapsed="false">
      <c r="A46" s="528"/>
      <c r="B46" s="473" t="s">
        <v>367</v>
      </c>
      <c r="C46" s="488" t="s">
        <v>368</v>
      </c>
      <c r="D46" s="478" t="n">
        <v>37174</v>
      </c>
      <c r="E46" s="478" t="n">
        <f aca="false">+E45</f>
        <v>37073</v>
      </c>
      <c r="F46" s="489" t="s">
        <v>369</v>
      </c>
      <c r="G46" s="477" t="n">
        <v>8</v>
      </c>
      <c r="H46" s="478" t="n">
        <f aca="false">+E46+G46*365</f>
        <v>39993</v>
      </c>
      <c r="I46" s="479" t="str">
        <f aca="false">+IF(H46&lt;I$7,"Si","No")</f>
        <v>No</v>
      </c>
      <c r="J46" s="490" t="n">
        <f aca="false">4290000/166.386</f>
        <v>25783.4192780643</v>
      </c>
      <c r="K46" s="481" t="n">
        <v>1</v>
      </c>
      <c r="L46" s="529" t="n">
        <f aca="false">+IF(I46="si",0,K46*J46)</f>
        <v>25783.4192780643</v>
      </c>
      <c r="M46" s="491"/>
      <c r="N46" s="484" t="n">
        <f aca="false">+L46/G46</f>
        <v>3222.92740975803</v>
      </c>
      <c r="O46" s="492" t="n">
        <f aca="false">-PMT(O$7,G46,L46,0)-N46</f>
        <v>929.12981837699</v>
      </c>
      <c r="P46" s="480" t="n">
        <f aca="false">+O46+N46</f>
        <v>4152.05722813502</v>
      </c>
      <c r="Q46" s="510"/>
    </row>
    <row r="47" customFormat="false" ht="13.5" hidden="false" customHeight="false" outlineLevel="0" collapsed="false">
      <c r="A47" s="528"/>
      <c r="B47" s="473" t="s">
        <v>370</v>
      </c>
      <c r="C47" s="488"/>
      <c r="D47" s="478" t="n">
        <v>37166</v>
      </c>
      <c r="E47" s="478" t="n">
        <f aca="false">+E46</f>
        <v>37073</v>
      </c>
      <c r="F47" s="489" t="s">
        <v>371</v>
      </c>
      <c r="G47" s="477" t="n">
        <v>8</v>
      </c>
      <c r="H47" s="478" t="n">
        <f aca="false">+E47+G47*365</f>
        <v>39993</v>
      </c>
      <c r="I47" s="479" t="str">
        <f aca="false">+IF(H47&lt;I$7,"Si","No")</f>
        <v>No</v>
      </c>
      <c r="J47" s="490" t="n">
        <f aca="false">5000/(166.386)</f>
        <v>30.0506052191891</v>
      </c>
      <c r="K47" s="481" t="n">
        <v>100</v>
      </c>
      <c r="L47" s="529" t="n">
        <f aca="false">+IF(I47="si",0,K47*J47)</f>
        <v>3005.06052191891</v>
      </c>
      <c r="M47" s="491"/>
      <c r="N47" s="484" t="n">
        <f aca="false">+L47/G47</f>
        <v>375.632565239864</v>
      </c>
      <c r="O47" s="492" t="n">
        <f aca="false">-PMT(O$7,G47,L47,0)-N47</f>
        <v>108.290188622027</v>
      </c>
      <c r="P47" s="480" t="n">
        <f aca="false">+O47+N47</f>
        <v>483.922753861891</v>
      </c>
      <c r="Q47" s="510"/>
    </row>
    <row r="48" customFormat="false" ht="13.5" hidden="false" customHeight="false" outlineLevel="0" collapsed="false">
      <c r="A48" s="528"/>
      <c r="B48" s="473" t="s">
        <v>372</v>
      </c>
      <c r="C48" s="488"/>
      <c r="D48" s="478" t="n">
        <v>37166</v>
      </c>
      <c r="E48" s="478" t="n">
        <f aca="false">+E47</f>
        <v>37073</v>
      </c>
      <c r="F48" s="489" t="s">
        <v>373</v>
      </c>
      <c r="G48" s="477" t="n">
        <v>8</v>
      </c>
      <c r="H48" s="478" t="n">
        <f aca="false">+E48+G48*365</f>
        <v>39993</v>
      </c>
      <c r="I48" s="479" t="str">
        <f aca="false">+IF(H48&lt;I$7,"Si","No")</f>
        <v>No</v>
      </c>
      <c r="J48" s="490" t="n">
        <f aca="false">52000/(166.386)</f>
        <v>312.526294279567</v>
      </c>
      <c r="K48" s="481" t="n">
        <v>20</v>
      </c>
      <c r="L48" s="529" t="n">
        <f aca="false">+IF(I48="si",0,K48*J48)</f>
        <v>6250.52588559134</v>
      </c>
      <c r="M48" s="491"/>
      <c r="N48" s="484" t="n">
        <f aca="false">+L48/G48</f>
        <v>781.315735698917</v>
      </c>
      <c r="O48" s="492" t="n">
        <f aca="false">-PMT(O$7,G48,L48,0)-N48</f>
        <v>225.243592333816</v>
      </c>
      <c r="P48" s="480" t="n">
        <f aca="false">+O48+N48</f>
        <v>1006.55932803273</v>
      </c>
      <c r="Q48" s="510"/>
    </row>
    <row r="49" customFormat="false" ht="13.5" hidden="false" customHeight="false" outlineLevel="0" collapsed="false">
      <c r="A49" s="528"/>
      <c r="B49" s="473" t="s">
        <v>374</v>
      </c>
      <c r="C49" s="488"/>
      <c r="D49" s="478" t="n">
        <v>37166</v>
      </c>
      <c r="E49" s="478" t="n">
        <f aca="false">+E48</f>
        <v>37073</v>
      </c>
      <c r="F49" s="489" t="s">
        <v>373</v>
      </c>
      <c r="G49" s="477" t="n">
        <v>8</v>
      </c>
      <c r="H49" s="478" t="n">
        <f aca="false">+E49+G49*365</f>
        <v>39993</v>
      </c>
      <c r="I49" s="479" t="str">
        <f aca="false">+IF(H49&lt;I$7,"Si","No")</f>
        <v>No</v>
      </c>
      <c r="J49" s="490" t="n">
        <f aca="false">770000/166.386</f>
        <v>4627.79320375512</v>
      </c>
      <c r="K49" s="481" t="n">
        <v>1</v>
      </c>
      <c r="L49" s="529" t="n">
        <f aca="false">+IF(I49="si",0,K49*J49)</f>
        <v>4627.79320375512</v>
      </c>
      <c r="M49" s="491"/>
      <c r="N49" s="484" t="n">
        <f aca="false">+L49/G49</f>
        <v>578.474150469391</v>
      </c>
      <c r="O49" s="492" t="n">
        <f aca="false">-PMT(O$7,G49,L49,0)-N49</f>
        <v>166.766890477921</v>
      </c>
      <c r="P49" s="480" t="n">
        <f aca="false">+O49+N49</f>
        <v>745.241040947312</v>
      </c>
      <c r="Q49" s="510"/>
    </row>
    <row r="50" customFormat="false" ht="13.5" hidden="false" customHeight="false" outlineLevel="0" collapsed="false">
      <c r="A50" s="528"/>
      <c r="B50" s="473" t="s">
        <v>375</v>
      </c>
      <c r="C50" s="488"/>
      <c r="D50" s="478" t="n">
        <v>37166</v>
      </c>
      <c r="E50" s="478" t="n">
        <f aca="false">+E49</f>
        <v>37073</v>
      </c>
      <c r="F50" s="489" t="s">
        <v>373</v>
      </c>
      <c r="G50" s="477" t="n">
        <v>8</v>
      </c>
      <c r="H50" s="478" t="n">
        <f aca="false">+E50+G50*365</f>
        <v>39993</v>
      </c>
      <c r="I50" s="479" t="str">
        <f aca="false">+IF(H50&lt;I$7,"Si","No")</f>
        <v>No</v>
      </c>
      <c r="J50" s="490" t="n">
        <f aca="false">450000/166.386</f>
        <v>2704.55446972702</v>
      </c>
      <c r="K50" s="481" t="n">
        <v>1</v>
      </c>
      <c r="L50" s="529" t="n">
        <f aca="false">+IF(I50="si",0,K50*J50)</f>
        <v>2704.55446972702</v>
      </c>
      <c r="M50" s="491"/>
      <c r="N50" s="484" t="n">
        <f aca="false">+L50/G50</f>
        <v>338.069308715878</v>
      </c>
      <c r="O50" s="492" t="n">
        <f aca="false">-PMT(O$7,G50,L50,0)-N50</f>
        <v>97.4611697598241</v>
      </c>
      <c r="P50" s="480" t="n">
        <f aca="false">+O50+N50</f>
        <v>435.530478475702</v>
      </c>
      <c r="Q50" s="510"/>
    </row>
    <row r="51" customFormat="false" ht="15" hidden="false" customHeight="true" outlineLevel="0" collapsed="false">
      <c r="A51" s="528"/>
      <c r="B51" s="473" t="s">
        <v>376</v>
      </c>
      <c r="C51" s="488" t="s">
        <v>377</v>
      </c>
      <c r="D51" s="478" t="n">
        <v>37203</v>
      </c>
      <c r="E51" s="478" t="n">
        <f aca="false">+E50</f>
        <v>37073</v>
      </c>
      <c r="F51" s="489" t="s">
        <v>378</v>
      </c>
      <c r="G51" s="477" t="n">
        <v>8</v>
      </c>
      <c r="H51" s="478" t="n">
        <f aca="false">+E51+G51*365</f>
        <v>39993</v>
      </c>
      <c r="I51" s="479" t="str">
        <f aca="false">+IF(H51&lt;I$7,"Si","No")</f>
        <v>No</v>
      </c>
      <c r="J51" s="490" t="n">
        <f aca="false">9479000/166.386</f>
        <v>56969.9373745387</v>
      </c>
      <c r="K51" s="481" t="n">
        <v>1</v>
      </c>
      <c r="L51" s="529" t="n">
        <f aca="false">+IF(I51="si",0,K51*J51)</f>
        <v>56969.9373745387</v>
      </c>
      <c r="M51" s="491"/>
      <c r="N51" s="484" t="n">
        <f aca="false">+L51/G51</f>
        <v>7121.24217181734</v>
      </c>
      <c r="O51" s="492" t="n">
        <f aca="false">-PMT(O$7,G51,L51,0)-N51</f>
        <v>2052.96539589638</v>
      </c>
      <c r="P51" s="480" t="n">
        <f aca="false">+O51+N51</f>
        <v>9174.20756771373</v>
      </c>
      <c r="Q51" s="510"/>
    </row>
    <row r="52" customFormat="false" ht="13.5" hidden="false" customHeight="false" outlineLevel="0" collapsed="false">
      <c r="A52" s="528"/>
      <c r="B52" s="473" t="s">
        <v>379</v>
      </c>
      <c r="C52" s="488" t="s">
        <v>380</v>
      </c>
      <c r="D52" s="478" t="n">
        <v>37166</v>
      </c>
      <c r="E52" s="478" t="n">
        <f aca="false">+E51</f>
        <v>37073</v>
      </c>
      <c r="F52" s="489" t="s">
        <v>381</v>
      </c>
      <c r="G52" s="477" t="n">
        <v>8</v>
      </c>
      <c r="H52" s="478" t="n">
        <f aca="false">+E52+G52*365</f>
        <v>39993</v>
      </c>
      <c r="I52" s="479" t="str">
        <f aca="false">+IF(H52&lt;I$7,"Si","No")</f>
        <v>No</v>
      </c>
      <c r="J52" s="490" t="n">
        <f aca="false">1050000/166.386</f>
        <v>6310.62709602971</v>
      </c>
      <c r="K52" s="481" t="n">
        <v>1</v>
      </c>
      <c r="L52" s="529" t="n">
        <f aca="false">+IF(I52="si",0,K52*J52)</f>
        <v>6310.62709602971</v>
      </c>
      <c r="M52" s="491"/>
      <c r="N52" s="484" t="n">
        <f aca="false">+L52/G52</f>
        <v>788.828387003714</v>
      </c>
      <c r="O52" s="492" t="n">
        <f aca="false">-PMT(O$7,G52,L52,0)-N52</f>
        <v>227.409396106256</v>
      </c>
      <c r="P52" s="480" t="n">
        <f aca="false">+O52+N52</f>
        <v>1016.23778310997</v>
      </c>
      <c r="Q52" s="510"/>
    </row>
    <row r="53" customFormat="false" ht="13.5" hidden="false" customHeight="false" outlineLevel="0" collapsed="false">
      <c r="A53" s="528"/>
      <c r="B53" s="473" t="s">
        <v>382</v>
      </c>
      <c r="C53" s="488" t="s">
        <v>383</v>
      </c>
      <c r="D53" s="478" t="n">
        <v>37244</v>
      </c>
      <c r="E53" s="478" t="n">
        <f aca="false">+E52</f>
        <v>37073</v>
      </c>
      <c r="F53" s="489" t="s">
        <v>384</v>
      </c>
      <c r="G53" s="477" t="n">
        <v>8</v>
      </c>
      <c r="H53" s="478" t="n">
        <f aca="false">+E53+G53*365</f>
        <v>39993</v>
      </c>
      <c r="I53" s="479" t="str">
        <f aca="false">+IF(H53&lt;I$7,"Si","No")</f>
        <v>No</v>
      </c>
      <c r="J53" s="490" t="n">
        <f aca="false">5194805/166.386</f>
        <v>31221.4068491339</v>
      </c>
      <c r="K53" s="481" t="n">
        <v>1</v>
      </c>
      <c r="L53" s="529" t="n">
        <f aca="false">+IF(I53="si",0,K53*J53)</f>
        <v>31221.4068491339</v>
      </c>
      <c r="M53" s="491"/>
      <c r="N53" s="484" t="n">
        <f aca="false">+L53/G53</f>
        <v>3902.67585614174</v>
      </c>
      <c r="O53" s="492" t="n">
        <f aca="false">-PMT(O$7,G53,L53,0)-N53</f>
        <v>1125.0928266093</v>
      </c>
      <c r="P53" s="480" t="n">
        <f aca="false">+O53+N53</f>
        <v>5027.76868275104</v>
      </c>
      <c r="Q53" s="510"/>
    </row>
    <row r="54" customFormat="false" ht="15" hidden="false" customHeight="true" outlineLevel="0" collapsed="false">
      <c r="A54" s="528"/>
      <c r="B54" s="473"/>
      <c r="C54" s="488"/>
      <c r="D54" s="478"/>
      <c r="E54" s="478"/>
      <c r="F54" s="489"/>
      <c r="G54" s="477"/>
      <c r="H54" s="478"/>
      <c r="I54" s="479"/>
      <c r="J54" s="490"/>
      <c r="K54" s="481"/>
      <c r="L54" s="530"/>
      <c r="M54" s="491"/>
      <c r="N54" s="484"/>
      <c r="O54" s="492"/>
      <c r="P54" s="480"/>
      <c r="Q54" s="510"/>
    </row>
    <row r="55" customFormat="false" ht="15" hidden="false" customHeight="false" outlineLevel="0" collapsed="false">
      <c r="A55" s="528"/>
      <c r="B55" s="473" t="s">
        <v>385</v>
      </c>
      <c r="C55" s="488"/>
      <c r="D55" s="478"/>
      <c r="E55" s="478" t="n">
        <f aca="false">+E53</f>
        <v>37073</v>
      </c>
      <c r="F55" s="489"/>
      <c r="G55" s="477" t="n">
        <v>8</v>
      </c>
      <c r="H55" s="478"/>
      <c r="I55" s="479"/>
      <c r="J55" s="490" t="n">
        <v>7332.35</v>
      </c>
      <c r="K55" s="481" t="n">
        <v>1</v>
      </c>
      <c r="L55" s="531" t="n">
        <f aca="false">+K55*J55</f>
        <v>7332.35</v>
      </c>
      <c r="M55" s="491"/>
      <c r="N55" s="484" t="n">
        <f aca="false">+L55/G55</f>
        <v>916.54375</v>
      </c>
      <c r="O55" s="492" t="n">
        <f aca="false">-PMT(O$7,G55,L55,0)-N55</f>
        <v>264.228144076009</v>
      </c>
      <c r="P55" s="480" t="n">
        <f aca="false">+O55+N55</f>
        <v>1180.77189407601</v>
      </c>
      <c r="Q55" s="510"/>
    </row>
    <row r="56" customFormat="false" ht="15.75" hidden="false" customHeight="false" outlineLevel="0" collapsed="false">
      <c r="A56" s="528"/>
      <c r="B56" s="493" t="s">
        <v>386</v>
      </c>
      <c r="C56" s="494"/>
      <c r="D56" s="495"/>
      <c r="E56" s="495" t="n">
        <f aca="false">+E55</f>
        <v>37073</v>
      </c>
      <c r="F56" s="496"/>
      <c r="G56" s="497" t="n">
        <v>8</v>
      </c>
      <c r="H56" s="495"/>
      <c r="I56" s="498"/>
      <c r="J56" s="499" t="n">
        <v>65786.81</v>
      </c>
      <c r="K56" s="500" t="n">
        <v>1</v>
      </c>
      <c r="L56" s="532" t="n">
        <f aca="false">+K56*J56</f>
        <v>65786.81</v>
      </c>
      <c r="M56" s="502"/>
      <c r="N56" s="503" t="n">
        <f aca="false">+L56/G56</f>
        <v>8223.35125</v>
      </c>
      <c r="O56" s="504" t="n">
        <f aca="false">-PMT(O$7,G56,L56,0)-N56</f>
        <v>2370.68971216337</v>
      </c>
      <c r="P56" s="512" t="n">
        <f aca="false">+O56+N56</f>
        <v>10594.0409621634</v>
      </c>
      <c r="Q56" s="513"/>
    </row>
    <row r="57" customFormat="false" ht="12.75" hidden="false" customHeight="false" outlineLevel="0" collapsed="false">
      <c r="A57" s="518"/>
      <c r="B57" s="518"/>
      <c r="C57" s="518"/>
      <c r="D57" s="518"/>
      <c r="E57" s="518"/>
      <c r="F57" s="518"/>
      <c r="G57" s="518"/>
      <c r="H57" s="518"/>
      <c r="I57" s="518"/>
      <c r="J57" s="519"/>
      <c r="K57" s="519"/>
      <c r="L57" s="0"/>
      <c r="M57" s="0"/>
    </row>
    <row r="58" customFormat="false" ht="13.5" hidden="false" customHeight="false" outlineLevel="0" collapsed="false">
      <c r="A58" s="518"/>
      <c r="B58" s="518"/>
      <c r="C58" s="518"/>
      <c r="D58" s="518"/>
      <c r="E58" s="518"/>
      <c r="F58" s="518"/>
      <c r="G58" s="518"/>
      <c r="H58" s="518"/>
      <c r="I58" s="519"/>
      <c r="J58" s="519"/>
      <c r="K58" s="520" t="s">
        <v>387</v>
      </c>
      <c r="L58" s="490" t="n">
        <f aca="false">SUM(L35:L57)</f>
        <v>561666.898391451</v>
      </c>
      <c r="M58" s="0"/>
      <c r="O58" s="521" t="s">
        <v>388</v>
      </c>
      <c r="P58" s="490" t="n">
        <f aca="false">SUM(P35:P57)</f>
        <v>90448.5584367183</v>
      </c>
      <c r="Q58" s="490" t="n">
        <f aca="false">SUM(Q42:Q57)</f>
        <v>0</v>
      </c>
    </row>
    <row r="59" customFormat="false" ht="14.25" hidden="false" customHeight="false" outlineLevel="0" collapsed="false">
      <c r="A59" s="518"/>
      <c r="B59" s="518"/>
      <c r="C59" s="518"/>
      <c r="D59" s="518"/>
      <c r="E59" s="518"/>
      <c r="F59" s="518"/>
      <c r="G59" s="518"/>
      <c r="H59" s="518"/>
      <c r="I59" s="523"/>
      <c r="J59" s="523"/>
      <c r="K59" s="520" t="s">
        <v>389</v>
      </c>
      <c r="L59" s="524" t="n">
        <f aca="false">+L58*166.386</f>
        <v>93453508.55576</v>
      </c>
      <c r="M59" s="522"/>
      <c r="N59" s="522"/>
      <c r="O59" s="521" t="s">
        <v>390</v>
      </c>
      <c r="P59" s="524" t="n">
        <f aca="false">+P58*166.386</f>
        <v>15049373.8440518</v>
      </c>
      <c r="Q59" s="524" t="n">
        <f aca="false">+Q58*166.386</f>
        <v>0</v>
      </c>
    </row>
    <row r="60" customFormat="false" ht="28.5" hidden="false" customHeight="true" outlineLevel="0" collapsed="false">
      <c r="B60" s="452" t="s">
        <v>45</v>
      </c>
      <c r="C60" s="453" t="s">
        <v>7</v>
      </c>
      <c r="D60" s="454" t="s">
        <v>292</v>
      </c>
      <c r="E60" s="454" t="s">
        <v>9</v>
      </c>
      <c r="F60" s="454" t="s">
        <v>293</v>
      </c>
      <c r="G60" s="454" t="s">
        <v>294</v>
      </c>
      <c r="H60" s="454" t="s">
        <v>295</v>
      </c>
      <c r="I60" s="454" t="s">
        <v>296</v>
      </c>
      <c r="J60" s="455" t="s">
        <v>297</v>
      </c>
      <c r="K60" s="456" t="s">
        <v>14</v>
      </c>
      <c r="L60" s="457" t="s">
        <v>298</v>
      </c>
      <c r="M60" s="458" t="s">
        <v>299</v>
      </c>
      <c r="N60" s="459" t="s">
        <v>16</v>
      </c>
      <c r="O60" s="459" t="s">
        <v>18</v>
      </c>
      <c r="P60" s="455" t="s">
        <v>300</v>
      </c>
      <c r="Q60" s="455" t="s">
        <v>301</v>
      </c>
    </row>
    <row r="61" customFormat="false" ht="18" hidden="false" customHeight="true" outlineLevel="0" collapsed="false">
      <c r="A61" s="460" t="s">
        <v>391</v>
      </c>
      <c r="B61" s="461" t="s">
        <v>392</v>
      </c>
      <c r="C61" s="462"/>
      <c r="D61" s="463" t="n">
        <f aca="false">+D62</f>
        <v>37166</v>
      </c>
      <c r="E61" s="463" t="n">
        <f aca="false">+E56</f>
        <v>37073</v>
      </c>
      <c r="F61" s="464"/>
      <c r="G61" s="465" t="n">
        <v>8</v>
      </c>
      <c r="H61" s="463" t="n">
        <f aca="false">+E61+G61*365</f>
        <v>39993</v>
      </c>
      <c r="I61" s="466" t="str">
        <f aca="false">+IF(H61&lt;I$7,"Si","No")</f>
        <v>No</v>
      </c>
      <c r="J61" s="467" t="n">
        <v>100729.63</v>
      </c>
      <c r="K61" s="468" t="n">
        <v>1</v>
      </c>
      <c r="L61" s="467" t="n">
        <f aca="false">+IF(I61="si",0,K61*J61)</f>
        <v>100729.63</v>
      </c>
      <c r="M61" s="470"/>
      <c r="N61" s="471" t="n">
        <f aca="false">+L61/G61</f>
        <v>12591.20375</v>
      </c>
      <c r="O61" s="508" t="n">
        <f aca="false">-PMT(O$7,G61,L61,0)-N61</f>
        <v>3629.88716964727</v>
      </c>
      <c r="P61" s="467" t="n">
        <f aca="false">+O61+N61</f>
        <v>16221.0909196473</v>
      </c>
      <c r="Q61" s="526"/>
    </row>
    <row r="62" customFormat="false" ht="16.5" hidden="false" customHeight="true" outlineLevel="0" collapsed="false">
      <c r="A62" s="460"/>
      <c r="B62" s="473" t="s">
        <v>379</v>
      </c>
      <c r="C62" s="488" t="s">
        <v>393</v>
      </c>
      <c r="D62" s="478" t="n">
        <v>37166</v>
      </c>
      <c r="E62" s="478" t="n">
        <f aca="false">+E61</f>
        <v>37073</v>
      </c>
      <c r="F62" s="489" t="s">
        <v>394</v>
      </c>
      <c r="G62" s="477" t="n">
        <v>8</v>
      </c>
      <c r="H62" s="478" t="n">
        <f aca="false">+E62+G62*365</f>
        <v>39993</v>
      </c>
      <c r="I62" s="479" t="str">
        <f aca="false">+IF(H62&lt;I$7,"Si","No")</f>
        <v>No</v>
      </c>
      <c r="J62" s="490" t="n">
        <f aca="false">1050000/166.386</f>
        <v>6310.62709602971</v>
      </c>
      <c r="K62" s="481" t="n">
        <v>1</v>
      </c>
      <c r="L62" s="490" t="n">
        <f aca="false">+IF(I62="si",0,K62*J62)</f>
        <v>6310.62709602971</v>
      </c>
      <c r="M62" s="491"/>
      <c r="N62" s="484" t="n">
        <f aca="false">+L62/G62</f>
        <v>788.828387003714</v>
      </c>
      <c r="O62" s="492" t="n">
        <f aca="false">-PMT(O$7,G62,L62,0)-N62</f>
        <v>227.409396106256</v>
      </c>
      <c r="P62" s="480" t="n">
        <f aca="false">+O62+N62</f>
        <v>1016.23778310997</v>
      </c>
      <c r="Q62" s="510"/>
    </row>
    <row r="63" customFormat="false" ht="15.75" hidden="false" customHeight="true" outlineLevel="0" collapsed="false">
      <c r="A63" s="460"/>
      <c r="B63" s="493" t="s">
        <v>379</v>
      </c>
      <c r="C63" s="494" t="s">
        <v>395</v>
      </c>
      <c r="D63" s="495" t="n">
        <v>37166</v>
      </c>
      <c r="E63" s="495" t="n">
        <f aca="false">+E62</f>
        <v>37073</v>
      </c>
      <c r="F63" s="496" t="s">
        <v>394</v>
      </c>
      <c r="G63" s="497" t="n">
        <v>8</v>
      </c>
      <c r="H63" s="495" t="n">
        <f aca="false">+E63+G63*365</f>
        <v>39993</v>
      </c>
      <c r="I63" s="498" t="str">
        <f aca="false">+IF(H63&lt;I$7,"Si","No")</f>
        <v>No</v>
      </c>
      <c r="J63" s="499" t="n">
        <f aca="false">1050000/166.386</f>
        <v>6310.62709602971</v>
      </c>
      <c r="K63" s="500" t="n">
        <v>1</v>
      </c>
      <c r="L63" s="499" t="n">
        <f aca="false">+IF(I63="si",0,K63*J63)</f>
        <v>6310.62709602971</v>
      </c>
      <c r="M63" s="502"/>
      <c r="N63" s="503" t="n">
        <f aca="false">+L63/G63</f>
        <v>788.828387003714</v>
      </c>
      <c r="O63" s="504" t="n">
        <f aca="false">-PMT(O$7,G63,L63,0)-N63</f>
        <v>227.409396106256</v>
      </c>
      <c r="P63" s="512" t="n">
        <f aca="false">+O63+N63</f>
        <v>1016.23778310997</v>
      </c>
      <c r="Q63" s="513"/>
    </row>
    <row r="64" customFormat="false" ht="12.75" hidden="false" customHeight="false" outlineLevel="0" collapsed="false">
      <c r="A64" s="518"/>
      <c r="B64" s="518"/>
      <c r="C64" s="518"/>
      <c r="D64" s="518"/>
      <c r="E64" s="518"/>
      <c r="F64" s="518"/>
      <c r="G64" s="518"/>
      <c r="H64" s="518"/>
      <c r="I64" s="518"/>
      <c r="J64" s="519"/>
      <c r="K64" s="519"/>
      <c r="L64" s="0"/>
      <c r="M64" s="0"/>
    </row>
    <row r="65" customFormat="false" ht="13.5" hidden="false" customHeight="false" outlineLevel="0" collapsed="false">
      <c r="A65" s="518"/>
      <c r="B65" s="518"/>
      <c r="C65" s="518"/>
      <c r="D65" s="518"/>
      <c r="E65" s="518"/>
      <c r="F65" s="518"/>
      <c r="G65" s="518"/>
      <c r="H65" s="518"/>
      <c r="I65" s="519"/>
      <c r="J65" s="519"/>
      <c r="K65" s="520" t="s">
        <v>396</v>
      </c>
      <c r="L65" s="490" t="n">
        <f aca="false">SUM(L61:L64)</f>
        <v>113350.884192059</v>
      </c>
      <c r="M65" s="0"/>
      <c r="O65" s="521" t="s">
        <v>397</v>
      </c>
      <c r="P65" s="490" t="n">
        <f aca="false">SUM(P61:P64)</f>
        <v>18253.5664858672</v>
      </c>
      <c r="Q65" s="490" t="n">
        <f aca="false">SUM(Q49:Q64)</f>
        <v>0</v>
      </c>
    </row>
    <row r="66" customFormat="false" ht="13.5" hidden="false" customHeight="false" outlineLevel="0" collapsed="false">
      <c r="A66" s="518"/>
      <c r="B66" s="518"/>
      <c r="C66" s="518"/>
      <c r="D66" s="518"/>
      <c r="E66" s="518"/>
      <c r="F66" s="518"/>
      <c r="G66" s="518"/>
      <c r="H66" s="518"/>
      <c r="I66" s="523"/>
      <c r="J66" s="523"/>
      <c r="K66" s="520" t="s">
        <v>398</v>
      </c>
      <c r="L66" s="524" t="n">
        <f aca="false">+L65*166.386</f>
        <v>18860000.21718</v>
      </c>
      <c r="M66" s="522"/>
      <c r="N66" s="522"/>
      <c r="O66" s="521" t="s">
        <v>399</v>
      </c>
      <c r="P66" s="524" t="n">
        <f aca="false">+P65*166.386</f>
        <v>3037137.9133175</v>
      </c>
      <c r="Q66" s="524" t="n">
        <f aca="false">+Q65*166.386</f>
        <v>0</v>
      </c>
    </row>
    <row r="67" customFormat="false" ht="12.75" hidden="false" customHeight="false" outlineLevel="0" collapsed="false">
      <c r="A67" s="518"/>
      <c r="B67" s="518"/>
      <c r="C67" s="518"/>
      <c r="D67" s="518"/>
      <c r="E67" s="518"/>
      <c r="F67" s="518"/>
      <c r="G67" s="518"/>
      <c r="H67" s="518"/>
      <c r="I67" s="518"/>
      <c r="J67" s="519"/>
      <c r="K67" s="519"/>
      <c r="L67" s="0"/>
      <c r="M67" s="0"/>
    </row>
    <row r="68" customFormat="false" ht="15" hidden="false" customHeight="false" outlineLevel="0" collapsed="false">
      <c r="A68" s="518"/>
      <c r="B68" s="518"/>
      <c r="C68" s="518"/>
      <c r="D68" s="518"/>
      <c r="E68" s="518"/>
      <c r="F68" s="518"/>
      <c r="G68" s="518"/>
      <c r="H68" s="518"/>
      <c r="I68" s="519"/>
      <c r="J68" s="519"/>
      <c r="K68" s="533" t="s">
        <v>400</v>
      </c>
      <c r="L68" s="534" t="n">
        <f aca="false">+L65+L58+L32</f>
        <v>2219009.96341603</v>
      </c>
      <c r="M68" s="535"/>
      <c r="N68" s="535"/>
      <c r="O68" s="536" t="s">
        <v>401</v>
      </c>
      <c r="P68" s="534" t="n">
        <f aca="false">+P65+P58+P32</f>
        <v>358183.681059099</v>
      </c>
      <c r="Q68" s="534" t="n">
        <f aca="false">SUM(Q52:Q67)</f>
        <v>0</v>
      </c>
    </row>
    <row r="69" customFormat="false" ht="15.75" hidden="false" customHeight="false" outlineLevel="0" collapsed="false">
      <c r="A69" s="518"/>
      <c r="B69" s="518"/>
      <c r="C69" s="518"/>
      <c r="D69" s="518"/>
      <c r="E69" s="518"/>
      <c r="F69" s="518"/>
      <c r="G69" s="518"/>
      <c r="H69" s="518"/>
      <c r="I69" s="523"/>
      <c r="J69" s="523"/>
      <c r="K69" s="533" t="s">
        <v>402</v>
      </c>
      <c r="L69" s="537" t="n">
        <f aca="false">+L68*166.386</f>
        <v>369212191.77294</v>
      </c>
      <c r="M69" s="538"/>
      <c r="N69" s="538"/>
      <c r="O69" s="536" t="s">
        <v>403</v>
      </c>
      <c r="P69" s="537" t="n">
        <f aca="false">+P68*166.386</f>
        <v>59596749.9566992</v>
      </c>
      <c r="Q69" s="537" t="n">
        <f aca="false">+Q68*166.386</f>
        <v>0</v>
      </c>
    </row>
    <row r="70" customFormat="false" ht="28.5" hidden="false" customHeight="true" outlineLevel="0" collapsed="false">
      <c r="B70" s="452" t="s">
        <v>45</v>
      </c>
      <c r="C70" s="453" t="s">
        <v>7</v>
      </c>
      <c r="D70" s="454" t="s">
        <v>292</v>
      </c>
      <c r="E70" s="454" t="s">
        <v>9</v>
      </c>
      <c r="F70" s="454" t="s">
        <v>293</v>
      </c>
      <c r="G70" s="454" t="s">
        <v>294</v>
      </c>
      <c r="H70" s="454" t="s">
        <v>295</v>
      </c>
      <c r="I70" s="454" t="s">
        <v>296</v>
      </c>
      <c r="J70" s="455" t="s">
        <v>297</v>
      </c>
      <c r="K70" s="456" t="s">
        <v>14</v>
      </c>
      <c r="L70" s="457" t="s">
        <v>298</v>
      </c>
      <c r="M70" s="458" t="s">
        <v>299</v>
      </c>
      <c r="N70" s="459" t="s">
        <v>16</v>
      </c>
      <c r="O70" s="459" t="s">
        <v>18</v>
      </c>
      <c r="P70" s="455" t="s">
        <v>300</v>
      </c>
      <c r="Q70" s="455" t="s">
        <v>301</v>
      </c>
    </row>
    <row r="71" customFormat="false" ht="16.5" hidden="false" customHeight="true" outlineLevel="0" collapsed="false">
      <c r="A71" s="460" t="s">
        <v>404</v>
      </c>
      <c r="B71" s="461" t="s">
        <v>405</v>
      </c>
      <c r="C71" s="462"/>
      <c r="D71" s="463" t="n">
        <v>37685</v>
      </c>
      <c r="E71" s="463" t="n">
        <f aca="false">+E63</f>
        <v>37073</v>
      </c>
      <c r="F71" s="464" t="s">
        <v>339</v>
      </c>
      <c r="G71" s="465" t="n">
        <v>8</v>
      </c>
      <c r="H71" s="463" t="n">
        <f aca="false">+E71+G71*365</f>
        <v>39993</v>
      </c>
      <c r="I71" s="466" t="str">
        <f aca="false">+IF(H71&lt;I$7,"Si","No")</f>
        <v>No</v>
      </c>
      <c r="J71" s="467" t="n">
        <f aca="false">6344/(166.386)</f>
        <v>38.1282079021071</v>
      </c>
      <c r="K71" s="468" t="n">
        <v>-700</v>
      </c>
      <c r="L71" s="507" t="n">
        <f aca="false">+IF(I71="si",0,K71*J71)</f>
        <v>-26689.745531475</v>
      </c>
      <c r="M71" s="470"/>
      <c r="N71" s="471" t="n">
        <f aca="false">+L71/G71</f>
        <v>-3336.21819143438</v>
      </c>
      <c r="O71" s="508" t="n">
        <f aca="false">-PMT(O$7,G71,L71,0)-N71</f>
        <v>-961.790139265394</v>
      </c>
      <c r="P71" s="467"/>
      <c r="Q71" s="526" t="n">
        <f aca="false">+N71+O71</f>
        <v>-4298.00833069977</v>
      </c>
    </row>
    <row r="72" customFormat="false" ht="16.5" hidden="false" customHeight="true" outlineLevel="0" collapsed="false">
      <c r="A72" s="460"/>
      <c r="B72" s="473" t="s">
        <v>406</v>
      </c>
      <c r="C72" s="488"/>
      <c r="D72" s="478" t="n">
        <v>37685</v>
      </c>
      <c r="E72" s="478" t="n">
        <f aca="false">+E71</f>
        <v>37073</v>
      </c>
      <c r="F72" s="489" t="s">
        <v>339</v>
      </c>
      <c r="G72" s="477" t="n">
        <v>8</v>
      </c>
      <c r="H72" s="478" t="n">
        <f aca="false">+E72+G72*365</f>
        <v>39993</v>
      </c>
      <c r="I72" s="479" t="str">
        <f aca="false">+IF(H72&lt;I$7,"Si","No")</f>
        <v>No</v>
      </c>
      <c r="J72" s="490" t="n">
        <v>1.579275</v>
      </c>
      <c r="K72" s="481" t="n">
        <v>16900</v>
      </c>
      <c r="L72" s="509" t="n">
        <f aca="false">+IF(I72="si",0,K72*J72)</f>
        <v>26689.7475</v>
      </c>
      <c r="M72" s="491"/>
      <c r="N72" s="484" t="n">
        <f aca="false">+L72/G72</f>
        <v>3336.2184375</v>
      </c>
      <c r="O72" s="492" t="n">
        <f aca="false">-PMT(O$7,G72,L72,0)-N72</f>
        <v>961.790210203048</v>
      </c>
      <c r="P72" s="480"/>
      <c r="Q72" s="510" t="n">
        <f aca="false">+N72+O72</f>
        <v>4298.00864770305</v>
      </c>
    </row>
    <row r="73" customFormat="false" ht="16.5" hidden="false" customHeight="true" outlineLevel="0" collapsed="false">
      <c r="A73" s="460"/>
      <c r="B73" s="473" t="s">
        <v>351</v>
      </c>
      <c r="C73" s="488" t="s">
        <v>407</v>
      </c>
      <c r="D73" s="478" t="n">
        <v>38491</v>
      </c>
      <c r="E73" s="478" t="n">
        <v>38777</v>
      </c>
      <c r="F73" s="489" t="s">
        <v>353</v>
      </c>
      <c r="G73" s="477" t="n">
        <v>3.33</v>
      </c>
      <c r="H73" s="478" t="n">
        <f aca="false">+E73+G73*365</f>
        <v>39992.45</v>
      </c>
      <c r="I73" s="479" t="str">
        <f aca="false">+IF(H73&lt;I$7,"Si","No")</f>
        <v>No</v>
      </c>
      <c r="J73" s="490" t="n">
        <f aca="false">10336000/166.386</f>
        <v>62120.6111091077</v>
      </c>
      <c r="K73" s="481" t="n">
        <v>1</v>
      </c>
      <c r="L73" s="490"/>
      <c r="M73" s="490" t="n">
        <f aca="false">+IF(I73="si",0,K73*J73)</f>
        <v>62120.6111091077</v>
      </c>
      <c r="N73" s="484" t="n">
        <f aca="false">+M73/G73</f>
        <v>18654.8381709032</v>
      </c>
      <c r="O73" s="492" t="n">
        <f aca="false">-PMT(O$7,G73,M73,0)-N73</f>
        <v>2478.0590246246</v>
      </c>
      <c r="P73" s="480"/>
      <c r="Q73" s="510" t="n">
        <f aca="false">+O73+N73</f>
        <v>21132.8971955278</v>
      </c>
    </row>
    <row r="74" customFormat="false" ht="16.5" hidden="false" customHeight="true" outlineLevel="0" collapsed="false">
      <c r="A74" s="460"/>
      <c r="B74" s="473" t="s">
        <v>408</v>
      </c>
      <c r="C74" s="488"/>
      <c r="D74" s="478"/>
      <c r="E74" s="478"/>
      <c r="F74" s="489"/>
      <c r="G74" s="477"/>
      <c r="H74" s="478"/>
      <c r="I74" s="479"/>
      <c r="J74" s="490"/>
      <c r="K74" s="481"/>
      <c r="L74" s="490"/>
      <c r="M74" s="490"/>
      <c r="N74" s="484"/>
      <c r="O74" s="492"/>
      <c r="P74" s="480"/>
      <c r="Q74" s="510" t="n">
        <v>-10594.04</v>
      </c>
    </row>
    <row r="75" customFormat="false" ht="16.5" hidden="false" customHeight="true" outlineLevel="0" collapsed="false">
      <c r="A75" s="460"/>
      <c r="B75" s="473" t="s">
        <v>409</v>
      </c>
      <c r="C75" s="488"/>
      <c r="D75" s="478"/>
      <c r="E75" s="478"/>
      <c r="F75" s="489"/>
      <c r="G75" s="477"/>
      <c r="H75" s="478"/>
      <c r="I75" s="479"/>
      <c r="J75" s="490"/>
      <c r="K75" s="481"/>
      <c r="L75" s="490"/>
      <c r="M75" s="490"/>
      <c r="N75" s="484"/>
      <c r="O75" s="492"/>
      <c r="P75" s="480"/>
      <c r="Q75" s="510" t="n">
        <v>-1180.77</v>
      </c>
    </row>
    <row r="76" customFormat="false" ht="13.5" hidden="false" customHeight="false" outlineLevel="0" collapsed="false">
      <c r="A76" s="460"/>
      <c r="B76" s="473" t="s">
        <v>334</v>
      </c>
      <c r="C76" s="488" t="s">
        <v>410</v>
      </c>
      <c r="D76" s="478" t="n">
        <v>38477</v>
      </c>
      <c r="E76" s="478" t="n">
        <f aca="false">+E73</f>
        <v>38777</v>
      </c>
      <c r="F76" s="489" t="s">
        <v>316</v>
      </c>
      <c r="G76" s="477" t="n">
        <v>3.33</v>
      </c>
      <c r="H76" s="478" t="n">
        <f aca="false">+E76+G76*365</f>
        <v>39992.45</v>
      </c>
      <c r="I76" s="479" t="str">
        <f aca="false">+IF(H76&lt;I$7,"Si","No")</f>
        <v>No</v>
      </c>
      <c r="J76" s="490" t="n">
        <f aca="false">1042233/166.386</f>
        <v>6263.94648588223</v>
      </c>
      <c r="K76" s="481" t="n">
        <v>1</v>
      </c>
      <c r="L76" s="490"/>
      <c r="M76" s="490" t="n">
        <f aca="false">+IF(I76="si",0,K76*J76)</f>
        <v>6263.94648588223</v>
      </c>
      <c r="N76" s="484" t="n">
        <f aca="false">+M76/G76</f>
        <v>1881.06501077544</v>
      </c>
      <c r="O76" s="492" t="n">
        <f aca="false">-PMT(O$7,G76,M76,0)-N76</f>
        <v>249.875666738735</v>
      </c>
      <c r="P76" s="480"/>
      <c r="Q76" s="510" t="n">
        <f aca="false">+O76+N76</f>
        <v>2130.94067751418</v>
      </c>
    </row>
    <row r="77" customFormat="false" ht="14.25" hidden="false" customHeight="false" outlineLevel="0" collapsed="false">
      <c r="A77" s="460"/>
      <c r="B77" s="493" t="s">
        <v>334</v>
      </c>
      <c r="C77" s="494" t="s">
        <v>411</v>
      </c>
      <c r="D77" s="495" t="n">
        <v>38477</v>
      </c>
      <c r="E77" s="495" t="n">
        <f aca="false">+E76</f>
        <v>38777</v>
      </c>
      <c r="F77" s="496" t="s">
        <v>316</v>
      </c>
      <c r="G77" s="497" t="n">
        <v>3.33</v>
      </c>
      <c r="H77" s="495" t="n">
        <f aca="false">+E77+G77*365</f>
        <v>39992.45</v>
      </c>
      <c r="I77" s="539" t="str">
        <f aca="false">+IF(H77&lt;I$7,"Si","No")</f>
        <v>No</v>
      </c>
      <c r="J77" s="499" t="n">
        <f aca="false">1042233/166.386</f>
        <v>6263.94648588223</v>
      </c>
      <c r="K77" s="540" t="n">
        <v>1</v>
      </c>
      <c r="L77" s="501"/>
      <c r="M77" s="502" t="n">
        <f aca="false">+IF(I77="si",0,K77*J77)</f>
        <v>6263.94648588223</v>
      </c>
      <c r="N77" s="503" t="n">
        <f aca="false">+M77/G77</f>
        <v>1881.06501077544</v>
      </c>
      <c r="O77" s="504" t="n">
        <f aca="false">-PMT(O$7,G77,M77,0)-N77</f>
        <v>249.875666738735</v>
      </c>
      <c r="P77" s="501"/>
      <c r="Q77" s="541" t="n">
        <f aca="false">+O77+N77</f>
        <v>2130.94067751418</v>
      </c>
    </row>
    <row r="78" customFormat="false" ht="12.75" hidden="false" customHeight="false" outlineLevel="0" collapsed="false">
      <c r="A78" s="517"/>
      <c r="B78" s="518"/>
      <c r="K78" s="0"/>
      <c r="L78" s="0"/>
      <c r="M78" s="0"/>
    </row>
    <row r="79" customFormat="false" ht="13.5" hidden="false" customHeight="false" outlineLevel="0" collapsed="false">
      <c r="A79" s="517"/>
      <c r="B79" s="518"/>
      <c r="K79" s="0"/>
      <c r="L79" s="520" t="s">
        <v>412</v>
      </c>
      <c r="M79" s="490" t="n">
        <f aca="false">SUM(M9:M78)</f>
        <v>74648.5040808722</v>
      </c>
      <c r="P79" s="521" t="s">
        <v>413</v>
      </c>
      <c r="Q79" s="490" t="n">
        <f aca="false">SUM(Q9:Q78)</f>
        <v>13619.9688675595</v>
      </c>
    </row>
    <row r="80" customFormat="false" ht="13.5" hidden="false" customHeight="false" outlineLevel="0" collapsed="false">
      <c r="K80" s="523"/>
      <c r="L80" s="520" t="s">
        <v>414</v>
      </c>
      <c r="M80" s="524" t="n">
        <f aca="false">+M79*166.386</f>
        <v>12420466</v>
      </c>
      <c r="N80" s="522"/>
      <c r="O80" s="522"/>
      <c r="P80" s="521" t="s">
        <v>415</v>
      </c>
      <c r="Q80" s="524" t="n">
        <f aca="false">+Q79*166.386</f>
        <v>2266172.13999775</v>
      </c>
    </row>
  </sheetData>
  <mergeCells count="5">
    <mergeCell ref="A9:A13"/>
    <mergeCell ref="A16:A30"/>
    <mergeCell ref="A37:A56"/>
    <mergeCell ref="A61:A63"/>
    <mergeCell ref="A71:A77"/>
  </mergeCells>
  <printOptions headings="false" gridLines="false" gridLinesSet="true" horizontalCentered="true" verticalCentered="true"/>
  <pageMargins left="0.75" right="0.75" top="0.629861111111111" bottom="1" header="0.511805555555555" footer="0.511805555555555"/>
  <pageSetup paperSize="8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4:AA127"/>
  <sheetViews>
    <sheetView windowProtection="false" showFormulas="false" showGridLines="true" showRowColHeaders="true" showZeros="true" rightToLeft="false" tabSelected="false" showOutlineSymbols="true" defaultGridColor="true" view="pageBreakPreview" topLeftCell="N1" colorId="64" zoomScale="100" zoomScaleNormal="85" zoomScalePageLayoutView="100" workbookViewId="0">
      <selection pane="topLeft" activeCell="C38" activeCellId="0" sqref="C38"/>
    </sheetView>
  </sheetViews>
  <sheetFormatPr defaultRowHeight="12.75"/>
  <cols>
    <col collapsed="false" hidden="false" max="3" min="1" style="0" width="10.530612244898"/>
    <col collapsed="false" hidden="false" max="4" min="4" style="0" width="38.3367346938776"/>
    <col collapsed="false" hidden="false" max="5" min="5" style="0" width="10.8010204081633"/>
    <col collapsed="false" hidden="false" max="6" min="6" style="0" width="11.7448979591837"/>
    <col collapsed="false" hidden="false" max="7" min="7" style="0" width="11.6071428571429"/>
    <col collapsed="false" hidden="false" max="8" min="8" style="0" width="10.1224489795918"/>
    <col collapsed="false" hidden="false" max="9" min="9" style="0" width="9.58673469387755"/>
    <col collapsed="false" hidden="false" max="11" min="10" style="0" width="10.530612244898"/>
    <col collapsed="false" hidden="false" max="12" min="12" style="0" width="15.1173469387755"/>
    <col collapsed="false" hidden="false" max="16" min="13" style="0" width="10.530612244898"/>
    <col collapsed="false" hidden="false" max="17" min="17" style="0" width="18.0867346938776"/>
    <col collapsed="false" hidden="false" max="18" min="18" style="0" width="8.23469387755102"/>
    <col collapsed="false" hidden="false" max="19" min="19" style="0" width="20.1122448979592"/>
    <col collapsed="false" hidden="false" max="23" min="20" style="0" width="10.530612244898"/>
    <col collapsed="false" hidden="false" max="24" min="24" style="0" width="21.734693877551"/>
    <col collapsed="false" hidden="false" max="25" min="25" style="0" width="10.530612244898"/>
    <col collapsed="false" hidden="false" max="27" min="26" style="0" width="19.1683673469388"/>
    <col collapsed="false" hidden="false" max="1025" min="28" style="0" width="10.530612244898"/>
  </cols>
  <sheetData>
    <row r="4" customFormat="false" ht="13.5" hidden="false" customHeight="false" outlineLevel="0" collapsed="false"/>
    <row r="5" customFormat="false" ht="39.75" hidden="false" customHeight="false" outlineLevel="0" collapsed="false">
      <c r="C5" s="542" t="s">
        <v>416</v>
      </c>
      <c r="D5" s="542"/>
      <c r="E5" s="543" t="s">
        <v>417</v>
      </c>
      <c r="F5" s="543" t="s">
        <v>418</v>
      </c>
      <c r="G5" s="543" t="s">
        <v>419</v>
      </c>
      <c r="H5" s="543" t="s">
        <v>420</v>
      </c>
      <c r="I5" s="543" t="s">
        <v>421</v>
      </c>
      <c r="U5" s="535" t="s">
        <v>422</v>
      </c>
      <c r="V5" s="535"/>
      <c r="W5" s="535"/>
    </row>
    <row r="6" s="167" customFormat="true" ht="13.5" hidden="false" customHeight="false" outlineLevel="0" collapsed="false">
      <c r="C6" s="544"/>
      <c r="D6" s="544"/>
      <c r="E6" s="545"/>
      <c r="F6" s="545"/>
      <c r="G6" s="545"/>
    </row>
    <row r="7" customFormat="false" ht="12.75" hidden="false" customHeight="false" outlineLevel="0" collapsed="false">
      <c r="A7" s="167"/>
      <c r="B7" s="167"/>
      <c r="C7" s="544" t="s">
        <v>423</v>
      </c>
      <c r="D7" s="544"/>
      <c r="E7" s="545"/>
      <c r="F7" s="545"/>
      <c r="G7" s="545"/>
      <c r="H7" s="167"/>
      <c r="I7" s="167"/>
      <c r="J7" s="167"/>
      <c r="K7" s="167"/>
      <c r="L7" s="167"/>
      <c r="M7" s="167"/>
      <c r="N7" s="546" t="s">
        <v>424</v>
      </c>
      <c r="O7" s="547" t="s">
        <v>425</v>
      </c>
      <c r="P7" s="547" t="s">
        <v>426</v>
      </c>
      <c r="Q7" s="547" t="s">
        <v>427</v>
      </c>
      <c r="R7" s="547"/>
      <c r="S7" s="547" t="s">
        <v>428</v>
      </c>
      <c r="U7" s="546" t="s">
        <v>424</v>
      </c>
      <c r="V7" s="547" t="s">
        <v>425</v>
      </c>
      <c r="W7" s="547" t="s">
        <v>426</v>
      </c>
      <c r="X7" s="547" t="s">
        <v>427</v>
      </c>
      <c r="Y7" s="547"/>
      <c r="Z7" s="547" t="s">
        <v>428</v>
      </c>
    </row>
    <row r="8" customFormat="false" ht="12.75" hidden="false" customHeight="false" outlineLevel="0" collapsed="false">
      <c r="A8" s="167"/>
      <c r="B8" s="167"/>
      <c r="C8" s="544"/>
      <c r="D8" s="544"/>
      <c r="E8" s="545"/>
      <c r="F8" s="545"/>
      <c r="G8" s="545"/>
      <c r="H8" s="167"/>
      <c r="I8" s="167"/>
      <c r="J8" s="167"/>
      <c r="K8" s="167"/>
      <c r="L8" s="167"/>
      <c r="M8" s="167"/>
      <c r="N8" s="548" t="s">
        <v>429</v>
      </c>
      <c r="O8" s="547"/>
      <c r="P8" s="547"/>
      <c r="Q8" s="549" t="s">
        <v>430</v>
      </c>
      <c r="R8" s="549" t="s">
        <v>431</v>
      </c>
      <c r="S8" s="547"/>
      <c r="U8" s="548" t="s">
        <v>429</v>
      </c>
      <c r="V8" s="547"/>
      <c r="W8" s="547"/>
      <c r="X8" s="549" t="s">
        <v>430</v>
      </c>
      <c r="Y8" s="549" t="s">
        <v>431</v>
      </c>
      <c r="Z8" s="547"/>
    </row>
    <row r="9" customFormat="false" ht="12.75" hidden="false" customHeight="true" outlineLevel="0" collapsed="false">
      <c r="C9" s="550"/>
      <c r="D9" s="551" t="s">
        <v>432</v>
      </c>
      <c r="E9" s="552" t="e">
        <f aca="false">+'Preu 2'!D68</f>
        <v>#REF!</v>
      </c>
      <c r="F9" s="553" t="e">
        <f aca="false">+'Preu 2'!E68</f>
        <v>#REF!</v>
      </c>
      <c r="G9" s="553" t="e">
        <f aca="false">+F9</f>
        <v>#REF!</v>
      </c>
      <c r="H9" s="553" t="n">
        <v>7</v>
      </c>
      <c r="I9" s="554" t="n">
        <v>2</v>
      </c>
      <c r="N9" s="555" t="s">
        <v>433</v>
      </c>
      <c r="O9" s="555" t="s">
        <v>434</v>
      </c>
      <c r="P9" s="555"/>
      <c r="Q9" s="555" t="s">
        <v>435</v>
      </c>
      <c r="R9" s="556" t="s">
        <v>436</v>
      </c>
      <c r="S9" s="557" t="n">
        <v>3844</v>
      </c>
      <c r="U9" s="558" t="s">
        <v>437</v>
      </c>
      <c r="V9" s="555" t="s">
        <v>438</v>
      </c>
      <c r="W9" s="555" t="s">
        <v>433</v>
      </c>
      <c r="X9" s="555" t="s">
        <v>439</v>
      </c>
      <c r="Y9" s="556" t="s">
        <v>440</v>
      </c>
      <c r="Z9" s="557" t="n">
        <v>9563</v>
      </c>
    </row>
    <row r="10" customFormat="false" ht="12.75" hidden="false" customHeight="false" outlineLevel="0" collapsed="false">
      <c r="C10" s="550"/>
      <c r="D10" s="551" t="s">
        <v>441</v>
      </c>
      <c r="E10" s="552" t="n">
        <v>2</v>
      </c>
      <c r="F10" s="553" t="n">
        <v>298</v>
      </c>
      <c r="G10" s="553" t="n">
        <f aca="false">+F10</f>
        <v>298</v>
      </c>
      <c r="H10" s="553" t="n">
        <v>2</v>
      </c>
      <c r="I10" s="554"/>
      <c r="N10" s="551" t="s">
        <v>442</v>
      </c>
      <c r="O10" s="551" t="s">
        <v>434</v>
      </c>
      <c r="P10" s="551"/>
      <c r="Q10" s="551" t="s">
        <v>435</v>
      </c>
      <c r="R10" s="559" t="s">
        <v>443</v>
      </c>
      <c r="S10" s="560" t="n">
        <v>3467</v>
      </c>
      <c r="U10" s="558"/>
      <c r="V10" s="551" t="s">
        <v>434</v>
      </c>
      <c r="W10" s="551" t="s">
        <v>442</v>
      </c>
      <c r="X10" s="551" t="s">
        <v>439</v>
      </c>
      <c r="Y10" s="559" t="s">
        <v>444</v>
      </c>
      <c r="Z10" s="560" t="n">
        <v>11097</v>
      </c>
    </row>
    <row r="11" customFormat="false" ht="12.75" hidden="false" customHeight="false" outlineLevel="0" collapsed="false">
      <c r="C11" s="550"/>
      <c r="D11" s="551" t="s">
        <v>445</v>
      </c>
      <c r="E11" s="552" t="n">
        <f aca="false">13-E10</f>
        <v>11</v>
      </c>
      <c r="F11" s="553" t="e">
        <f aca="false">+'Preu 2'!E77</f>
        <v>#REF!</v>
      </c>
      <c r="G11" s="553" t="e">
        <f aca="false">+F11</f>
        <v>#REF!</v>
      </c>
      <c r="H11" s="553" t="n">
        <f aca="false">E11*3</f>
        <v>33</v>
      </c>
      <c r="I11" s="554"/>
      <c r="N11" s="551" t="s">
        <v>446</v>
      </c>
      <c r="O11" s="551" t="s">
        <v>434</v>
      </c>
      <c r="P11" s="551"/>
      <c r="Q11" s="551" t="s">
        <v>435</v>
      </c>
      <c r="R11" s="559" t="s">
        <v>447</v>
      </c>
      <c r="S11" s="560" t="n">
        <v>4883</v>
      </c>
      <c r="U11" s="558"/>
      <c r="V11" s="561" t="s">
        <v>434</v>
      </c>
      <c r="W11" s="561" t="s">
        <v>446</v>
      </c>
      <c r="X11" s="561" t="s">
        <v>439</v>
      </c>
      <c r="Y11" s="562" t="s">
        <v>448</v>
      </c>
      <c r="Z11" s="563" t="n">
        <v>8608</v>
      </c>
    </row>
    <row r="12" customFormat="false" ht="12.75" hidden="false" customHeight="false" outlineLevel="0" collapsed="false">
      <c r="C12" s="550"/>
      <c r="D12" s="551" t="s">
        <v>449</v>
      </c>
      <c r="E12" s="552" t="n">
        <f aca="false">+'Preu 2'!D82</f>
        <v>1</v>
      </c>
      <c r="F12" s="553" t="n">
        <f aca="false">+'Preu 2'!E82</f>
        <v>298</v>
      </c>
      <c r="G12" s="553" t="n">
        <f aca="false">+F12</f>
        <v>298</v>
      </c>
      <c r="H12" s="553" t="n">
        <v>6</v>
      </c>
      <c r="I12" s="554"/>
      <c r="N12" s="551" t="s">
        <v>450</v>
      </c>
      <c r="O12" s="551" t="s">
        <v>434</v>
      </c>
      <c r="P12" s="551"/>
      <c r="Q12" s="551" t="s">
        <v>435</v>
      </c>
      <c r="R12" s="559" t="s">
        <v>451</v>
      </c>
      <c r="S12" s="560" t="n">
        <v>4213</v>
      </c>
    </row>
    <row r="13" customFormat="false" ht="12.75" hidden="false" customHeight="false" outlineLevel="0" collapsed="false">
      <c r="C13" s="550"/>
      <c r="D13" s="551" t="s">
        <v>452</v>
      </c>
      <c r="E13" s="552" t="n">
        <f aca="false">+'Preu 2'!D78</f>
        <v>2</v>
      </c>
      <c r="F13" s="553" t="n">
        <f aca="false">+'Preu 2'!E78</f>
        <v>298</v>
      </c>
      <c r="G13" s="553" t="n">
        <f aca="false">+F13</f>
        <v>298</v>
      </c>
      <c r="H13" s="553" t="n">
        <f aca="false">+E13*3</f>
        <v>6</v>
      </c>
      <c r="I13" s="554"/>
      <c r="N13" s="551" t="s">
        <v>453</v>
      </c>
      <c r="O13" s="551" t="s">
        <v>434</v>
      </c>
      <c r="P13" s="551"/>
      <c r="Q13" s="551" t="s">
        <v>435</v>
      </c>
      <c r="R13" s="559" t="s">
        <v>454</v>
      </c>
      <c r="S13" s="560" t="n">
        <v>4379</v>
      </c>
      <c r="Y13" s="0" t="s">
        <v>455</v>
      </c>
      <c r="Z13" s="564" t="n">
        <f aca="false">AVERAGE(Z9:Z12)</f>
        <v>9756</v>
      </c>
    </row>
    <row r="14" customFormat="false" ht="12.75" hidden="false" customHeight="false" outlineLevel="0" collapsed="false">
      <c r="C14" s="550"/>
      <c r="D14" s="551" t="s">
        <v>456</v>
      </c>
      <c r="E14" s="552" t="n">
        <v>1</v>
      </c>
      <c r="F14" s="553" t="n">
        <v>298</v>
      </c>
      <c r="G14" s="553" t="n">
        <v>298</v>
      </c>
      <c r="H14" s="553" t="n">
        <v>3</v>
      </c>
      <c r="I14" s="554"/>
      <c r="N14" s="551" t="s">
        <v>457</v>
      </c>
      <c r="O14" s="551" t="s">
        <v>434</v>
      </c>
      <c r="P14" s="551"/>
      <c r="Q14" s="551" t="s">
        <v>435</v>
      </c>
      <c r="R14" s="559" t="s">
        <v>458</v>
      </c>
      <c r="S14" s="560" t="n">
        <v>4251</v>
      </c>
    </row>
    <row r="15" customFormat="false" ht="12.75" hidden="false" customHeight="false" outlineLevel="0" collapsed="false">
      <c r="C15" s="550"/>
      <c r="D15" s="551"/>
      <c r="E15" s="552"/>
      <c r="F15" s="553"/>
      <c r="G15" s="553"/>
      <c r="H15" s="553"/>
      <c r="N15" s="561" t="s">
        <v>459</v>
      </c>
      <c r="O15" s="561" t="s">
        <v>434</v>
      </c>
      <c r="P15" s="561"/>
      <c r="Q15" s="561" t="s">
        <v>435</v>
      </c>
      <c r="R15" s="562" t="s">
        <v>460</v>
      </c>
      <c r="S15" s="563" t="n">
        <v>4506</v>
      </c>
    </row>
    <row r="16" customFormat="false" ht="12.75" hidden="false" customHeight="false" outlineLevel="0" collapsed="false">
      <c r="C16" s="550"/>
      <c r="D16" s="565" t="s">
        <v>461</v>
      </c>
      <c r="E16" s="566" t="e">
        <f aca="false">SUM(E9:E15)</f>
        <v>#REF!</v>
      </c>
      <c r="F16" s="567"/>
      <c r="G16" s="567"/>
      <c r="H16" s="567" t="n">
        <f aca="false">SUM(H9:H15)</f>
        <v>57</v>
      </c>
      <c r="R16" s="95"/>
      <c r="S16" s="564"/>
    </row>
    <row r="17" customFormat="false" ht="12.75" hidden="false" customHeight="false" outlineLevel="0" collapsed="false">
      <c r="C17" s="568"/>
      <c r="D17" s="569"/>
      <c r="E17" s="570"/>
      <c r="F17" s="571"/>
      <c r="G17" s="571"/>
      <c r="H17" s="571"/>
      <c r="N17" s="546" t="s">
        <v>424</v>
      </c>
      <c r="O17" s="547" t="s">
        <v>425</v>
      </c>
      <c r="P17" s="547" t="s">
        <v>426</v>
      </c>
      <c r="Q17" s="547" t="s">
        <v>427</v>
      </c>
      <c r="R17" s="547"/>
      <c r="S17" s="547" t="s">
        <v>428</v>
      </c>
      <c r="U17" s="535" t="s">
        <v>462</v>
      </c>
      <c r="V17" s="535"/>
      <c r="W17" s="535"/>
    </row>
    <row r="18" customFormat="false" ht="12.75" hidden="false" customHeight="false" outlineLevel="0" collapsed="false">
      <c r="C18" s="544" t="s">
        <v>463</v>
      </c>
      <c r="D18" s="518"/>
      <c r="E18" s="572"/>
      <c r="F18" s="573"/>
      <c r="G18" s="573"/>
      <c r="H18" s="573"/>
      <c r="I18" s="518"/>
      <c r="N18" s="548" t="s">
        <v>429</v>
      </c>
      <c r="O18" s="547"/>
      <c r="P18" s="547"/>
      <c r="Q18" s="549" t="s">
        <v>430</v>
      </c>
      <c r="R18" s="549" t="s">
        <v>431</v>
      </c>
      <c r="S18" s="547"/>
      <c r="U18" s="167"/>
      <c r="V18" s="167"/>
      <c r="W18" s="167"/>
      <c r="X18" s="167"/>
      <c r="Y18" s="167"/>
      <c r="Z18" s="167"/>
    </row>
    <row r="19" customFormat="false" ht="12.75" hidden="false" customHeight="false" outlineLevel="0" collapsed="false">
      <c r="C19" s="574"/>
      <c r="D19" s="575"/>
      <c r="E19" s="576"/>
      <c r="F19" s="577"/>
      <c r="G19" s="577"/>
      <c r="H19" s="577"/>
      <c r="I19" s="518"/>
      <c r="M19" s="95" t="s">
        <v>464</v>
      </c>
      <c r="N19" s="578" t="s">
        <v>433</v>
      </c>
      <c r="O19" s="578" t="s">
        <v>438</v>
      </c>
      <c r="P19" s="555" t="s">
        <v>465</v>
      </c>
      <c r="Q19" s="555" t="s">
        <v>435</v>
      </c>
      <c r="R19" s="556" t="s">
        <v>466</v>
      </c>
      <c r="S19" s="557" t="n">
        <v>5666</v>
      </c>
      <c r="U19" s="546" t="s">
        <v>424</v>
      </c>
      <c r="V19" s="547" t="s">
        <v>425</v>
      </c>
      <c r="W19" s="547" t="s">
        <v>426</v>
      </c>
      <c r="X19" s="547" t="s">
        <v>427</v>
      </c>
      <c r="Y19" s="547"/>
      <c r="Z19" s="547" t="s">
        <v>428</v>
      </c>
    </row>
    <row r="20" customFormat="false" ht="12.75" hidden="false" customHeight="false" outlineLevel="0" collapsed="false">
      <c r="C20" s="550"/>
      <c r="D20" s="551" t="s">
        <v>467</v>
      </c>
      <c r="E20" s="552" t="n">
        <f aca="false">+'Preu 2'!D69</f>
        <v>1</v>
      </c>
      <c r="F20" s="553" t="n">
        <f aca="false">+'Preu 2'!E69</f>
        <v>15</v>
      </c>
      <c r="G20" s="553" t="n">
        <f aca="false">+F20</f>
        <v>15</v>
      </c>
      <c r="H20" s="553" t="n">
        <v>1</v>
      </c>
      <c r="I20" s="567" t="s">
        <v>468</v>
      </c>
      <c r="M20" s="95" t="s">
        <v>469</v>
      </c>
      <c r="N20" s="578"/>
      <c r="O20" s="578"/>
      <c r="P20" s="551" t="s">
        <v>470</v>
      </c>
      <c r="Q20" s="551" t="s">
        <v>435</v>
      </c>
      <c r="R20" s="559" t="s">
        <v>444</v>
      </c>
      <c r="S20" s="560" t="n">
        <v>4207</v>
      </c>
      <c r="U20" s="548" t="s">
        <v>429</v>
      </c>
      <c r="V20" s="547"/>
      <c r="W20" s="547"/>
      <c r="X20" s="549" t="s">
        <v>430</v>
      </c>
      <c r="Y20" s="549" t="s">
        <v>431</v>
      </c>
      <c r="Z20" s="547"/>
    </row>
    <row r="21" customFormat="false" ht="12.75" hidden="false" customHeight="true" outlineLevel="0" collapsed="false">
      <c r="C21" s="579"/>
      <c r="D21" s="580"/>
      <c r="E21" s="581"/>
      <c r="F21" s="582"/>
      <c r="G21" s="582"/>
      <c r="H21" s="582"/>
      <c r="I21" s="518"/>
      <c r="M21" s="95" t="s">
        <v>471</v>
      </c>
      <c r="N21" s="578"/>
      <c r="O21" s="578"/>
      <c r="P21" s="551" t="s">
        <v>472</v>
      </c>
      <c r="Q21" s="551" t="s">
        <v>435</v>
      </c>
      <c r="R21" s="559" t="s">
        <v>448</v>
      </c>
      <c r="S21" s="560" t="n">
        <v>6424</v>
      </c>
      <c r="U21" s="558" t="s">
        <v>473</v>
      </c>
      <c r="V21" s="555" t="s">
        <v>438</v>
      </c>
      <c r="W21" s="555" t="s">
        <v>433</v>
      </c>
      <c r="X21" s="555" t="s">
        <v>474</v>
      </c>
      <c r="Y21" s="556" t="s">
        <v>475</v>
      </c>
      <c r="Z21" s="557" t="n">
        <v>20577</v>
      </c>
    </row>
    <row r="22" customFormat="false" ht="12.75" hidden="false" customHeight="false" outlineLevel="0" collapsed="false">
      <c r="C22" s="544" t="s">
        <v>463</v>
      </c>
      <c r="D22" s="518"/>
      <c r="E22" s="572"/>
      <c r="F22" s="573"/>
      <c r="G22" s="573"/>
      <c r="H22" s="573"/>
      <c r="I22" s="518"/>
      <c r="N22" s="583" t="s">
        <v>442</v>
      </c>
      <c r="O22" s="583" t="s">
        <v>438</v>
      </c>
      <c r="P22" s="551" t="s">
        <v>465</v>
      </c>
      <c r="Q22" s="551" t="s">
        <v>435</v>
      </c>
      <c r="R22" s="559" t="s">
        <v>476</v>
      </c>
      <c r="S22" s="560" t="n">
        <v>6422</v>
      </c>
      <c r="U22" s="558"/>
      <c r="V22" s="551" t="s">
        <v>438</v>
      </c>
      <c r="W22" s="551" t="s">
        <v>442</v>
      </c>
      <c r="X22" s="551" t="s">
        <v>474</v>
      </c>
      <c r="Y22" s="559" t="s">
        <v>477</v>
      </c>
      <c r="Z22" s="560" t="n">
        <v>13010</v>
      </c>
    </row>
    <row r="23" customFormat="false" ht="12.75" hidden="false" customHeight="false" outlineLevel="0" collapsed="false">
      <c r="C23" s="574"/>
      <c r="D23" s="575"/>
      <c r="E23" s="576"/>
      <c r="F23" s="577"/>
      <c r="G23" s="577"/>
      <c r="H23" s="577"/>
      <c r="I23" s="518"/>
      <c r="N23" s="583"/>
      <c r="O23" s="583"/>
      <c r="P23" s="551" t="s">
        <v>470</v>
      </c>
      <c r="Q23" s="551" t="s">
        <v>435</v>
      </c>
      <c r="R23" s="559" t="s">
        <v>478</v>
      </c>
      <c r="S23" s="560" t="n">
        <v>5073</v>
      </c>
      <c r="U23" s="558"/>
      <c r="V23" s="551" t="s">
        <v>438</v>
      </c>
      <c r="W23" s="551" t="s">
        <v>446</v>
      </c>
      <c r="X23" s="551" t="s">
        <v>474</v>
      </c>
      <c r="Y23" s="559" t="s">
        <v>479</v>
      </c>
      <c r="Z23" s="560" t="n">
        <v>18771</v>
      </c>
    </row>
    <row r="24" customFormat="false" ht="12.75" hidden="false" customHeight="false" outlineLevel="0" collapsed="false">
      <c r="C24" s="550"/>
      <c r="D24" s="551" t="s">
        <v>480</v>
      </c>
      <c r="E24" s="552" t="n">
        <f aca="false">+'Preu 2'!D72</f>
        <v>3.75</v>
      </c>
      <c r="F24" s="553" t="n">
        <f aca="false">+'Preu 2'!E72</f>
        <v>298</v>
      </c>
      <c r="G24" s="553" t="n">
        <f aca="false">+F24</f>
        <v>298</v>
      </c>
      <c r="H24" s="553" t="n">
        <v>4</v>
      </c>
      <c r="I24" s="567" t="n">
        <v>3</v>
      </c>
      <c r="N24" s="583"/>
      <c r="O24" s="583"/>
      <c r="P24" s="551" t="s">
        <v>472</v>
      </c>
      <c r="Q24" s="551" t="s">
        <v>435</v>
      </c>
      <c r="R24" s="559" t="s">
        <v>481</v>
      </c>
      <c r="S24" s="560" t="n">
        <v>6143</v>
      </c>
      <c r="T24" s="518"/>
      <c r="U24" s="558"/>
      <c r="V24" s="551" t="s">
        <v>438</v>
      </c>
      <c r="W24" s="551" t="s">
        <v>450</v>
      </c>
      <c r="X24" s="551" t="s">
        <v>474</v>
      </c>
      <c r="Y24" s="559" t="s">
        <v>482</v>
      </c>
      <c r="Z24" s="560" t="n">
        <v>16359</v>
      </c>
    </row>
    <row r="25" s="518" customFormat="true" ht="12.75" hidden="false" customHeight="false" outlineLevel="0" collapsed="false">
      <c r="C25" s="579"/>
      <c r="D25" s="580"/>
      <c r="E25" s="581"/>
      <c r="F25" s="582"/>
      <c r="G25" s="582"/>
      <c r="H25" s="582"/>
      <c r="N25" s="583" t="s">
        <v>446</v>
      </c>
      <c r="O25" s="583" t="s">
        <v>438</v>
      </c>
      <c r="P25" s="551" t="s">
        <v>465</v>
      </c>
      <c r="Q25" s="551" t="s">
        <v>435</v>
      </c>
      <c r="R25" s="559" t="s">
        <v>483</v>
      </c>
      <c r="S25" s="560" t="n">
        <v>5944</v>
      </c>
      <c r="U25" s="558"/>
      <c r="V25" s="551" t="s">
        <v>438</v>
      </c>
      <c r="W25" s="551" t="s">
        <v>453</v>
      </c>
      <c r="X25" s="551" t="s">
        <v>474</v>
      </c>
      <c r="Y25" s="559" t="s">
        <v>484</v>
      </c>
      <c r="Z25" s="560" t="n">
        <v>14871</v>
      </c>
    </row>
    <row r="26" customFormat="false" ht="12.75" hidden="false" customHeight="false" outlineLevel="0" collapsed="false">
      <c r="C26" s="544" t="s">
        <v>485</v>
      </c>
      <c r="D26" s="518"/>
      <c r="E26" s="572"/>
      <c r="F26" s="573"/>
      <c r="G26" s="573"/>
      <c r="H26" s="573"/>
      <c r="I26" s="518"/>
      <c r="N26" s="583"/>
      <c r="O26" s="583"/>
      <c r="P26" s="551" t="s">
        <v>470</v>
      </c>
      <c r="Q26" s="551" t="s">
        <v>435</v>
      </c>
      <c r="R26" s="559" t="s">
        <v>486</v>
      </c>
      <c r="S26" s="560" t="n">
        <v>4307</v>
      </c>
      <c r="U26" s="558"/>
      <c r="V26" s="561" t="s">
        <v>438</v>
      </c>
      <c r="W26" s="561" t="s">
        <v>457</v>
      </c>
      <c r="X26" s="561" t="s">
        <v>474</v>
      </c>
      <c r="Y26" s="562" t="s">
        <v>487</v>
      </c>
      <c r="Z26" s="563" t="n">
        <v>13617</v>
      </c>
    </row>
    <row r="27" customFormat="false" ht="12.75" hidden="false" customHeight="false" outlineLevel="0" collapsed="false">
      <c r="C27" s="574"/>
      <c r="D27" s="575"/>
      <c r="E27" s="576"/>
      <c r="F27" s="577"/>
      <c r="G27" s="577"/>
      <c r="H27" s="577"/>
      <c r="I27" s="518"/>
      <c r="N27" s="583"/>
      <c r="O27" s="583"/>
      <c r="P27" s="551" t="s">
        <v>472</v>
      </c>
      <c r="Q27" s="551" t="s">
        <v>435</v>
      </c>
      <c r="R27" s="559" t="s">
        <v>488</v>
      </c>
      <c r="S27" s="560" t="n">
        <v>5998</v>
      </c>
    </row>
    <row r="28" customFormat="false" ht="12.75" hidden="false" customHeight="false" outlineLevel="0" collapsed="false">
      <c r="C28" s="550"/>
      <c r="D28" s="551" t="s">
        <v>489</v>
      </c>
      <c r="E28" s="552" t="n">
        <f aca="false">+'Preu 2'!D79</f>
        <v>1</v>
      </c>
      <c r="F28" s="553" t="n">
        <f aca="false">+'Preu 2'!E79</f>
        <v>298</v>
      </c>
      <c r="G28" s="553" t="n">
        <f aca="false">+F28</f>
        <v>298</v>
      </c>
      <c r="H28" s="553" t="n">
        <v>9</v>
      </c>
      <c r="I28" s="567" t="n">
        <v>4</v>
      </c>
      <c r="N28" s="583" t="s">
        <v>450</v>
      </c>
      <c r="O28" s="583" t="s">
        <v>438</v>
      </c>
      <c r="P28" s="551" t="s">
        <v>465</v>
      </c>
      <c r="Q28" s="551" t="s">
        <v>435</v>
      </c>
      <c r="R28" s="559" t="s">
        <v>490</v>
      </c>
      <c r="S28" s="560" t="n">
        <v>4542</v>
      </c>
      <c r="T28" s="518"/>
      <c r="U28" s="518"/>
      <c r="V28" s="518"/>
      <c r="W28" s="518"/>
    </row>
    <row r="29" s="518" customFormat="true" ht="12.75" hidden="false" customHeight="false" outlineLevel="0" collapsed="false">
      <c r="C29" s="579"/>
      <c r="D29" s="580"/>
      <c r="E29" s="581"/>
      <c r="F29" s="582"/>
      <c r="G29" s="582"/>
      <c r="H29" s="582"/>
      <c r="N29" s="583"/>
      <c r="O29" s="583"/>
      <c r="P29" s="551" t="s">
        <v>470</v>
      </c>
      <c r="Q29" s="551" t="s">
        <v>435</v>
      </c>
      <c r="R29" s="559" t="s">
        <v>491</v>
      </c>
      <c r="S29" s="560" t="n">
        <v>5058</v>
      </c>
      <c r="U29" s="535" t="s">
        <v>462</v>
      </c>
      <c r="V29" s="535"/>
      <c r="W29" s="535"/>
    </row>
    <row r="30" customFormat="false" ht="12.75" hidden="false" customHeight="false" outlineLevel="0" collapsed="false">
      <c r="A30" s="518"/>
      <c r="B30" s="518"/>
      <c r="C30" s="544" t="s">
        <v>492</v>
      </c>
      <c r="E30" s="572"/>
      <c r="F30" s="573"/>
      <c r="G30" s="573"/>
      <c r="H30" s="573"/>
      <c r="N30" s="583"/>
      <c r="O30" s="583"/>
      <c r="P30" s="551" t="s">
        <v>472</v>
      </c>
      <c r="Q30" s="551" t="s">
        <v>435</v>
      </c>
      <c r="R30" s="559" t="s">
        <v>493</v>
      </c>
      <c r="S30" s="560" t="n">
        <v>4814</v>
      </c>
      <c r="U30" s="167"/>
      <c r="V30" s="167"/>
      <c r="W30" s="167"/>
      <c r="X30" s="167"/>
      <c r="Y30" s="167"/>
      <c r="Z30" s="167"/>
    </row>
    <row r="31" customFormat="false" ht="12.75" hidden="false" customHeight="false" outlineLevel="0" collapsed="false">
      <c r="A31" s="518"/>
      <c r="B31" s="518"/>
      <c r="C31" s="574"/>
      <c r="D31" s="575"/>
      <c r="E31" s="576"/>
      <c r="F31" s="577"/>
      <c r="G31" s="577"/>
      <c r="H31" s="577"/>
      <c r="N31" s="583" t="s">
        <v>453</v>
      </c>
      <c r="O31" s="583" t="s">
        <v>438</v>
      </c>
      <c r="P31" s="551" t="s">
        <v>465</v>
      </c>
      <c r="Q31" s="551" t="s">
        <v>435</v>
      </c>
      <c r="R31" s="559" t="s">
        <v>494</v>
      </c>
      <c r="S31" s="560" t="n">
        <v>3837</v>
      </c>
      <c r="U31" s="546" t="s">
        <v>424</v>
      </c>
      <c r="V31" s="547" t="s">
        <v>425</v>
      </c>
      <c r="W31" s="547" t="s">
        <v>426</v>
      </c>
      <c r="X31" s="547" t="s">
        <v>427</v>
      </c>
      <c r="Y31" s="547"/>
      <c r="Z31" s="547" t="s">
        <v>428</v>
      </c>
    </row>
    <row r="32" customFormat="false" ht="12.75" hidden="false" customHeight="false" outlineLevel="0" collapsed="false">
      <c r="C32" s="550"/>
      <c r="D32" s="551" t="s">
        <v>495</v>
      </c>
      <c r="E32" s="552" t="n">
        <f aca="false">+'Preu 2'!D70</f>
        <v>1</v>
      </c>
      <c r="F32" s="553" t="n">
        <f aca="false">+'Preu 2'!E70</f>
        <v>350</v>
      </c>
      <c r="G32" s="553" t="n">
        <v>298</v>
      </c>
      <c r="H32" s="553" t="n">
        <v>12</v>
      </c>
      <c r="I32" s="567" t="n">
        <v>6</v>
      </c>
      <c r="N32" s="583"/>
      <c r="O32" s="583"/>
      <c r="P32" s="551" t="s">
        <v>470</v>
      </c>
      <c r="Q32" s="551" t="s">
        <v>435</v>
      </c>
      <c r="R32" s="559" t="s">
        <v>496</v>
      </c>
      <c r="S32" s="560" t="n">
        <v>3940</v>
      </c>
      <c r="U32" s="548" t="s">
        <v>429</v>
      </c>
      <c r="V32" s="547"/>
      <c r="W32" s="547"/>
      <c r="X32" s="549" t="s">
        <v>430</v>
      </c>
      <c r="Y32" s="549" t="s">
        <v>431</v>
      </c>
      <c r="Z32" s="547"/>
    </row>
    <row r="33" customFormat="false" ht="12.75" hidden="false" customHeight="true" outlineLevel="0" collapsed="false">
      <c r="C33" s="550"/>
      <c r="D33" s="551" t="s">
        <v>497</v>
      </c>
      <c r="E33" s="552" t="n">
        <f aca="false">+'Preu 2'!D71</f>
        <v>1</v>
      </c>
      <c r="F33" s="553" t="n">
        <f aca="false">+'Preu 2'!E71</f>
        <v>350</v>
      </c>
      <c r="G33" s="553" t="n">
        <v>298</v>
      </c>
      <c r="H33" s="553" t="n">
        <v>6</v>
      </c>
      <c r="I33" s="567" t="n">
        <v>5</v>
      </c>
      <c r="N33" s="583"/>
      <c r="O33" s="583"/>
      <c r="P33" s="551" t="s">
        <v>472</v>
      </c>
      <c r="Q33" s="551" t="s">
        <v>435</v>
      </c>
      <c r="R33" s="559" t="s">
        <v>498</v>
      </c>
      <c r="S33" s="560" t="n">
        <v>4275</v>
      </c>
      <c r="U33" s="558" t="s">
        <v>499</v>
      </c>
      <c r="V33" s="555" t="s">
        <v>500</v>
      </c>
      <c r="W33" s="555" t="s">
        <v>433</v>
      </c>
      <c r="X33" s="555" t="s">
        <v>501</v>
      </c>
      <c r="Y33" s="556" t="s">
        <v>475</v>
      </c>
      <c r="Z33" s="557" t="n">
        <v>9007</v>
      </c>
    </row>
    <row r="34" customFormat="false" ht="12.75" hidden="false" customHeight="false" outlineLevel="0" collapsed="false">
      <c r="C34" s="550"/>
      <c r="D34" s="551" t="s">
        <v>502</v>
      </c>
      <c r="E34" s="552" t="n">
        <v>1</v>
      </c>
      <c r="F34" s="553" t="s">
        <v>503</v>
      </c>
      <c r="G34" s="553" t="n">
        <v>298</v>
      </c>
      <c r="H34" s="553" t="n">
        <v>3</v>
      </c>
      <c r="I34" s="571" t="n">
        <v>7</v>
      </c>
      <c r="N34" s="583" t="s">
        <v>457</v>
      </c>
      <c r="O34" s="583" t="s">
        <v>438</v>
      </c>
      <c r="P34" s="551" t="s">
        <v>465</v>
      </c>
      <c r="Q34" s="551" t="s">
        <v>435</v>
      </c>
      <c r="R34" s="559" t="s">
        <v>504</v>
      </c>
      <c r="S34" s="560" t="n">
        <v>3934</v>
      </c>
      <c r="U34" s="558"/>
      <c r="V34" s="551" t="s">
        <v>500</v>
      </c>
      <c r="W34" s="551" t="s">
        <v>442</v>
      </c>
      <c r="X34" s="551" t="s">
        <v>501</v>
      </c>
      <c r="Y34" s="559" t="s">
        <v>477</v>
      </c>
      <c r="Z34" s="560" t="n">
        <v>6281</v>
      </c>
    </row>
    <row r="35" customFormat="false" ht="12.75" hidden="false" customHeight="false" outlineLevel="0" collapsed="false">
      <c r="C35" s="579"/>
      <c r="D35" s="580"/>
      <c r="E35" s="581"/>
      <c r="F35" s="582"/>
      <c r="G35" s="582"/>
      <c r="H35" s="582"/>
      <c r="I35" s="518"/>
      <c r="N35" s="583"/>
      <c r="O35" s="583"/>
      <c r="P35" s="551" t="s">
        <v>470</v>
      </c>
      <c r="Q35" s="551" t="s">
        <v>435</v>
      </c>
      <c r="R35" s="559" t="s">
        <v>505</v>
      </c>
      <c r="S35" s="560" t="n">
        <v>4680</v>
      </c>
      <c r="U35" s="558"/>
      <c r="V35" s="551" t="s">
        <v>500</v>
      </c>
      <c r="W35" s="551" t="s">
        <v>446</v>
      </c>
      <c r="X35" s="551" t="s">
        <v>501</v>
      </c>
      <c r="Y35" s="559" t="s">
        <v>479</v>
      </c>
      <c r="Z35" s="560" t="n">
        <v>6398</v>
      </c>
    </row>
    <row r="36" customFormat="false" ht="12.75" hidden="false" customHeight="false" outlineLevel="0" collapsed="false">
      <c r="C36" s="544" t="s">
        <v>506</v>
      </c>
      <c r="D36" s="518"/>
      <c r="E36" s="572"/>
      <c r="F36" s="573"/>
      <c r="G36" s="573"/>
      <c r="H36" s="573"/>
      <c r="I36" s="518"/>
      <c r="N36" s="583"/>
      <c r="O36" s="583"/>
      <c r="P36" s="551" t="s">
        <v>472</v>
      </c>
      <c r="Q36" s="551" t="s">
        <v>435</v>
      </c>
      <c r="R36" s="559" t="s">
        <v>507</v>
      </c>
      <c r="S36" s="560" t="n">
        <v>3289</v>
      </c>
      <c r="U36" s="558"/>
      <c r="V36" s="551" t="s">
        <v>500</v>
      </c>
      <c r="W36" s="551" t="s">
        <v>450</v>
      </c>
      <c r="X36" s="551" t="s">
        <v>501</v>
      </c>
      <c r="Y36" s="559" t="s">
        <v>482</v>
      </c>
      <c r="Z36" s="560" t="n">
        <v>4620</v>
      </c>
    </row>
    <row r="37" customFormat="false" ht="12.75" hidden="false" customHeight="false" outlineLevel="0" collapsed="false">
      <c r="C37" s="574"/>
      <c r="D37" s="575"/>
      <c r="E37" s="576"/>
      <c r="F37" s="577"/>
      <c r="G37" s="577"/>
      <c r="H37" s="577"/>
      <c r="I37" s="518"/>
      <c r="N37" s="583" t="s">
        <v>459</v>
      </c>
      <c r="O37" s="583" t="s">
        <v>438</v>
      </c>
      <c r="P37" s="551" t="s">
        <v>465</v>
      </c>
      <c r="Q37" s="551" t="s">
        <v>435</v>
      </c>
      <c r="R37" s="559" t="s">
        <v>508</v>
      </c>
      <c r="S37" s="560" t="n">
        <v>2552</v>
      </c>
      <c r="U37" s="558"/>
      <c r="V37" s="551" t="s">
        <v>500</v>
      </c>
      <c r="W37" s="551" t="s">
        <v>453</v>
      </c>
      <c r="X37" s="551" t="s">
        <v>501</v>
      </c>
      <c r="Y37" s="559" t="s">
        <v>484</v>
      </c>
      <c r="Z37" s="560" t="n">
        <v>4219</v>
      </c>
    </row>
    <row r="38" customFormat="false" ht="12.75" hidden="false" customHeight="false" outlineLevel="0" collapsed="false">
      <c r="C38" s="550"/>
      <c r="D38" s="551" t="s">
        <v>509</v>
      </c>
      <c r="E38" s="552" t="n">
        <f aca="false">+'Preu 2'!D73</f>
        <v>1</v>
      </c>
      <c r="F38" s="553" t="n">
        <f aca="false">+'Preu 2'!E73</f>
        <v>298</v>
      </c>
      <c r="G38" s="553" t="n">
        <f aca="false">+F38</f>
        <v>298</v>
      </c>
      <c r="H38" s="553" t="n">
        <v>6</v>
      </c>
      <c r="I38" s="567" t="n">
        <v>9</v>
      </c>
      <c r="N38" s="583"/>
      <c r="O38" s="583"/>
      <c r="P38" s="551" t="s">
        <v>470</v>
      </c>
      <c r="Q38" s="551" t="s">
        <v>435</v>
      </c>
      <c r="R38" s="559" t="s">
        <v>510</v>
      </c>
      <c r="S38" s="560" t="n">
        <v>2959</v>
      </c>
      <c r="U38" s="558"/>
      <c r="V38" s="551" t="s">
        <v>500</v>
      </c>
      <c r="W38" s="551" t="s">
        <v>457</v>
      </c>
      <c r="X38" s="551" t="s">
        <v>501</v>
      </c>
      <c r="Y38" s="559" t="s">
        <v>487</v>
      </c>
      <c r="Z38" s="560" t="n">
        <v>3786</v>
      </c>
    </row>
    <row r="39" customFormat="false" ht="12.75" hidden="false" customHeight="false" outlineLevel="0" collapsed="false">
      <c r="C39" s="550"/>
      <c r="D39" s="551" t="s">
        <v>511</v>
      </c>
      <c r="E39" s="552" t="n">
        <f aca="false">+'Preu 2'!D80</f>
        <v>1</v>
      </c>
      <c r="F39" s="553" t="n">
        <f aca="false">+'Preu 2'!E80</f>
        <v>298</v>
      </c>
      <c r="G39" s="553" t="n">
        <f aca="false">+F39</f>
        <v>298</v>
      </c>
      <c r="H39" s="553" t="n">
        <f aca="false">5+4</f>
        <v>9</v>
      </c>
      <c r="I39" s="567" t="n">
        <v>8</v>
      </c>
      <c r="N39" s="583"/>
      <c r="O39" s="583"/>
      <c r="P39" s="551" t="s">
        <v>472</v>
      </c>
      <c r="Q39" s="551" t="s">
        <v>435</v>
      </c>
      <c r="R39" s="559" t="s">
        <v>512</v>
      </c>
      <c r="S39" s="560" t="n">
        <v>2613</v>
      </c>
      <c r="U39" s="558"/>
      <c r="V39" s="551" t="s">
        <v>500</v>
      </c>
      <c r="W39" s="551" t="s">
        <v>459</v>
      </c>
      <c r="X39" s="551" t="s">
        <v>501</v>
      </c>
      <c r="Y39" s="559" t="s">
        <v>513</v>
      </c>
      <c r="Z39" s="560" t="n">
        <v>3887</v>
      </c>
    </row>
    <row r="40" customFormat="false" ht="12.75" hidden="false" customHeight="false" outlineLevel="0" collapsed="false">
      <c r="C40" s="550"/>
      <c r="D40" s="551" t="s">
        <v>514</v>
      </c>
      <c r="E40" s="552" t="n">
        <f aca="false">+'Preu 2'!D84</f>
        <v>1</v>
      </c>
      <c r="F40" s="553" t="n">
        <f aca="false">+'Preu 2'!E84</f>
        <v>298</v>
      </c>
      <c r="G40" s="553" t="n">
        <f aca="false">+F40</f>
        <v>298</v>
      </c>
      <c r="H40" s="553" t="n">
        <v>6</v>
      </c>
      <c r="I40" s="567" t="n">
        <v>8</v>
      </c>
      <c r="N40" s="583" t="s">
        <v>515</v>
      </c>
      <c r="O40" s="583" t="s">
        <v>438</v>
      </c>
      <c r="P40" s="584"/>
      <c r="Q40" s="583" t="s">
        <v>435</v>
      </c>
      <c r="R40" s="585" t="s">
        <v>516</v>
      </c>
      <c r="S40" s="586" t="n">
        <v>6182</v>
      </c>
      <c r="U40" s="558"/>
      <c r="V40" s="551" t="s">
        <v>500</v>
      </c>
      <c r="W40" s="551" t="s">
        <v>515</v>
      </c>
      <c r="X40" s="551" t="s">
        <v>501</v>
      </c>
      <c r="Y40" s="559" t="s">
        <v>517</v>
      </c>
      <c r="Z40" s="560" t="n">
        <v>2516</v>
      </c>
    </row>
    <row r="41" customFormat="false" ht="12.75" hidden="false" customHeight="true" outlineLevel="0" collapsed="false">
      <c r="C41" s="550"/>
      <c r="D41" s="551" t="s">
        <v>518</v>
      </c>
      <c r="E41" s="552" t="n">
        <f aca="false">+'Preu 2'!D86</f>
        <v>1</v>
      </c>
      <c r="F41" s="553" t="n">
        <f aca="false">+'Preu 2'!E86</f>
        <v>298</v>
      </c>
      <c r="G41" s="553" t="s">
        <v>519</v>
      </c>
      <c r="H41" s="553"/>
      <c r="I41" s="567"/>
      <c r="N41" s="583"/>
      <c r="O41" s="583"/>
      <c r="P41" s="584"/>
      <c r="Q41" s="583"/>
      <c r="R41" s="585"/>
      <c r="S41" s="586"/>
      <c r="U41" s="558"/>
      <c r="V41" s="551" t="s">
        <v>500</v>
      </c>
      <c r="W41" s="551" t="s">
        <v>520</v>
      </c>
      <c r="X41" s="551" t="s">
        <v>501</v>
      </c>
      <c r="Y41" s="559" t="s">
        <v>521</v>
      </c>
      <c r="Z41" s="560" t="n">
        <v>4187</v>
      </c>
    </row>
    <row r="42" customFormat="false" ht="12.75" hidden="false" customHeight="false" outlineLevel="0" collapsed="false">
      <c r="C42" s="579"/>
      <c r="D42" s="580"/>
      <c r="E42" s="581"/>
      <c r="F42" s="582"/>
      <c r="G42" s="582"/>
      <c r="H42" s="582"/>
      <c r="I42" s="518"/>
      <c r="N42" s="583"/>
      <c r="O42" s="583"/>
      <c r="P42" s="584"/>
      <c r="Q42" s="583"/>
      <c r="R42" s="585"/>
      <c r="S42" s="586"/>
      <c r="U42" s="558"/>
      <c r="V42" s="551" t="s">
        <v>500</v>
      </c>
      <c r="W42" s="551" t="s">
        <v>522</v>
      </c>
      <c r="X42" s="551" t="s">
        <v>501</v>
      </c>
      <c r="Y42" s="559" t="s">
        <v>523</v>
      </c>
      <c r="Z42" s="560" t="n">
        <v>3535</v>
      </c>
    </row>
    <row r="43" customFormat="false" ht="12.75" hidden="false" customHeight="false" outlineLevel="0" collapsed="false">
      <c r="C43" s="544" t="s">
        <v>506</v>
      </c>
      <c r="D43" s="518"/>
      <c r="E43" s="572"/>
      <c r="F43" s="573"/>
      <c r="G43" s="573"/>
      <c r="H43" s="573"/>
      <c r="I43" s="518"/>
      <c r="N43" s="583" t="s">
        <v>520</v>
      </c>
      <c r="O43" s="583" t="s">
        <v>438</v>
      </c>
      <c r="P43" s="584"/>
      <c r="Q43" s="583" t="s">
        <v>435</v>
      </c>
      <c r="R43" s="585" t="s">
        <v>524</v>
      </c>
      <c r="S43" s="586" t="n">
        <v>3068</v>
      </c>
      <c r="U43" s="558"/>
      <c r="V43" s="551" t="s">
        <v>500</v>
      </c>
      <c r="W43" s="551" t="s">
        <v>525</v>
      </c>
      <c r="X43" s="551" t="s">
        <v>501</v>
      </c>
      <c r="Y43" s="559" t="s">
        <v>526</v>
      </c>
      <c r="Z43" s="560" t="n">
        <v>2956</v>
      </c>
    </row>
    <row r="44" customFormat="false" ht="12.75" hidden="false" customHeight="false" outlineLevel="0" collapsed="false">
      <c r="C44" s="574"/>
      <c r="D44" s="575"/>
      <c r="E44" s="576"/>
      <c r="F44" s="577"/>
      <c r="G44" s="577"/>
      <c r="H44" s="577"/>
      <c r="I44" s="518"/>
      <c r="J44" s="587"/>
      <c r="K44" s="588"/>
      <c r="L44" s="587"/>
      <c r="M44" s="522"/>
      <c r="N44" s="583"/>
      <c r="O44" s="583"/>
      <c r="P44" s="584"/>
      <c r="Q44" s="583"/>
      <c r="R44" s="585"/>
      <c r="S44" s="586"/>
      <c r="U44" s="558"/>
      <c r="V44" s="561" t="s">
        <v>500</v>
      </c>
      <c r="W44" s="561" t="s">
        <v>527</v>
      </c>
      <c r="X44" s="561" t="s">
        <v>501</v>
      </c>
      <c r="Y44" s="562" t="s">
        <v>528</v>
      </c>
      <c r="Z44" s="563" t="n">
        <v>8399</v>
      </c>
    </row>
    <row r="45" customFormat="false" ht="12.75" hidden="false" customHeight="false" outlineLevel="0" collapsed="false">
      <c r="C45" s="550"/>
      <c r="D45" s="551" t="s">
        <v>529</v>
      </c>
      <c r="E45" s="552" t="n">
        <f aca="false">+'Preu 2'!D74</f>
        <v>1</v>
      </c>
      <c r="F45" s="553" t="n">
        <v>181</v>
      </c>
      <c r="G45" s="553" t="n">
        <v>181</v>
      </c>
      <c r="H45" s="553" t="n">
        <v>12</v>
      </c>
      <c r="I45" s="567" t="n">
        <v>10</v>
      </c>
      <c r="N45" s="583"/>
      <c r="O45" s="583"/>
      <c r="P45" s="584"/>
      <c r="Q45" s="583"/>
      <c r="R45" s="585"/>
      <c r="S45" s="586"/>
    </row>
    <row r="46" customFormat="false" ht="12.75" hidden="false" customHeight="false" outlineLevel="0" collapsed="false">
      <c r="C46" s="550"/>
      <c r="D46" s="551" t="s">
        <v>530</v>
      </c>
      <c r="E46" s="552" t="n">
        <v>1</v>
      </c>
      <c r="F46" s="553" t="n">
        <v>60</v>
      </c>
      <c r="G46" s="553" t="n">
        <v>60</v>
      </c>
      <c r="H46" s="553" t="n">
        <v>6</v>
      </c>
      <c r="I46" s="567" t="n">
        <v>8</v>
      </c>
      <c r="N46" s="583" t="s">
        <v>522</v>
      </c>
      <c r="O46" s="583" t="s">
        <v>438</v>
      </c>
      <c r="P46" s="551" t="s">
        <v>465</v>
      </c>
      <c r="Q46" s="551" t="s">
        <v>435</v>
      </c>
      <c r="R46" s="559" t="s">
        <v>531</v>
      </c>
      <c r="S46" s="560" t="n">
        <v>6493</v>
      </c>
    </row>
    <row r="47" customFormat="false" ht="12.75" hidden="false" customHeight="false" outlineLevel="0" collapsed="false">
      <c r="C47" s="579"/>
      <c r="D47" s="580"/>
      <c r="E47" s="581"/>
      <c r="F47" s="582"/>
      <c r="G47" s="582"/>
      <c r="H47" s="582"/>
      <c r="I47" s="518"/>
      <c r="N47" s="583"/>
      <c r="O47" s="583"/>
      <c r="P47" s="551" t="s">
        <v>470</v>
      </c>
      <c r="Q47" s="551" t="s">
        <v>435</v>
      </c>
      <c r="R47" s="559" t="s">
        <v>532</v>
      </c>
      <c r="S47" s="560" t="n">
        <v>3974</v>
      </c>
      <c r="U47" s="535" t="s">
        <v>533</v>
      </c>
      <c r="V47" s="535"/>
      <c r="W47" s="535"/>
    </row>
    <row r="48" customFormat="false" ht="12.75" hidden="false" customHeight="false" outlineLevel="0" collapsed="false">
      <c r="C48" s="544" t="s">
        <v>534</v>
      </c>
      <c r="D48" s="518"/>
      <c r="E48" s="572"/>
      <c r="F48" s="573"/>
      <c r="G48" s="573"/>
      <c r="H48" s="573"/>
      <c r="I48" s="518"/>
      <c r="N48" s="583"/>
      <c r="O48" s="583"/>
      <c r="P48" s="551" t="s">
        <v>472</v>
      </c>
      <c r="Q48" s="551" t="s">
        <v>435</v>
      </c>
      <c r="R48" s="559" t="s">
        <v>535</v>
      </c>
      <c r="S48" s="560" t="n">
        <v>4134</v>
      </c>
      <c r="U48" s="167"/>
      <c r="V48" s="167"/>
      <c r="W48" s="167"/>
      <c r="X48" s="167"/>
      <c r="Y48" s="167"/>
      <c r="Z48" s="167"/>
    </row>
    <row r="49" customFormat="false" ht="12.75" hidden="false" customHeight="false" outlineLevel="0" collapsed="false">
      <c r="C49" s="574"/>
      <c r="D49" s="575"/>
      <c r="E49" s="576"/>
      <c r="F49" s="577"/>
      <c r="G49" s="577"/>
      <c r="H49" s="577"/>
      <c r="I49" s="518"/>
      <c r="N49" s="583" t="s">
        <v>525</v>
      </c>
      <c r="O49" s="583" t="s">
        <v>438</v>
      </c>
      <c r="P49" s="551" t="s">
        <v>465</v>
      </c>
      <c r="Q49" s="551" t="s">
        <v>435</v>
      </c>
      <c r="R49" s="559" t="s">
        <v>536</v>
      </c>
      <c r="S49" s="560" t="n">
        <v>4028</v>
      </c>
      <c r="U49" s="546" t="s">
        <v>424</v>
      </c>
      <c r="V49" s="547" t="s">
        <v>425</v>
      </c>
      <c r="W49" s="547" t="s">
        <v>426</v>
      </c>
      <c r="X49" s="547" t="s">
        <v>427</v>
      </c>
      <c r="Y49" s="547"/>
      <c r="Z49" s="547" t="s">
        <v>428</v>
      </c>
    </row>
    <row r="50" customFormat="false" ht="12.75" hidden="false" customHeight="false" outlineLevel="0" collapsed="false">
      <c r="C50" s="589"/>
      <c r="D50" s="551" t="s">
        <v>537</v>
      </c>
      <c r="E50" s="552" t="n">
        <f aca="false">+'Preu 2'!D83</f>
        <v>1</v>
      </c>
      <c r="F50" s="553" t="n">
        <f aca="false">+'Preu 2'!E83</f>
        <v>298</v>
      </c>
      <c r="G50" s="553" t="n">
        <f aca="false">+F50</f>
        <v>298</v>
      </c>
      <c r="H50" s="553" t="s">
        <v>538</v>
      </c>
      <c r="N50" s="583"/>
      <c r="O50" s="583"/>
      <c r="P50" s="551" t="s">
        <v>470</v>
      </c>
      <c r="Q50" s="551" t="s">
        <v>435</v>
      </c>
      <c r="R50" s="559" t="s">
        <v>539</v>
      </c>
      <c r="S50" s="560" t="n">
        <v>3054</v>
      </c>
      <c r="U50" s="548" t="s">
        <v>429</v>
      </c>
      <c r="V50" s="547"/>
      <c r="W50" s="547"/>
      <c r="X50" s="549" t="s">
        <v>430</v>
      </c>
      <c r="Y50" s="549" t="s">
        <v>431</v>
      </c>
      <c r="Z50" s="547"/>
    </row>
    <row r="51" customFormat="false" ht="12.75" hidden="false" customHeight="true" outlineLevel="0" collapsed="false">
      <c r="C51" s="590"/>
      <c r="D51" s="551" t="s">
        <v>540</v>
      </c>
      <c r="E51" s="552" t="n">
        <f aca="false">+'Preu 2'!D87</f>
        <v>1</v>
      </c>
      <c r="F51" s="553" t="n">
        <f aca="false">+'Preu 2'!E87</f>
        <v>298</v>
      </c>
      <c r="G51" s="553" t="n">
        <f aca="false">+F51</f>
        <v>298</v>
      </c>
      <c r="H51" s="553" t="s">
        <v>538</v>
      </c>
      <c r="N51" s="583"/>
      <c r="O51" s="583"/>
      <c r="P51" s="551" t="s">
        <v>472</v>
      </c>
      <c r="Q51" s="551" t="s">
        <v>435</v>
      </c>
      <c r="R51" s="559" t="s">
        <v>541</v>
      </c>
      <c r="S51" s="560" t="n">
        <v>3584</v>
      </c>
      <c r="U51" s="558" t="s">
        <v>542</v>
      </c>
      <c r="V51" s="555" t="s">
        <v>543</v>
      </c>
      <c r="W51" s="555" t="s">
        <v>433</v>
      </c>
      <c r="X51" s="555" t="s">
        <v>544</v>
      </c>
      <c r="Y51" s="556" t="s">
        <v>545</v>
      </c>
      <c r="Z51" s="557" t="n">
        <v>6212.5</v>
      </c>
    </row>
    <row r="52" customFormat="false" ht="12.75" hidden="false" customHeight="false" outlineLevel="0" collapsed="false">
      <c r="C52" s="590"/>
      <c r="D52" s="551" t="s">
        <v>546</v>
      </c>
      <c r="E52" s="552" t="n">
        <f aca="false">+'Preu 2'!D88</f>
        <v>1</v>
      </c>
      <c r="F52" s="553" t="n">
        <f aca="false">+'Preu 2'!E88</f>
        <v>298</v>
      </c>
      <c r="G52" s="553" t="n">
        <f aca="false">+F52</f>
        <v>298</v>
      </c>
      <c r="H52" s="553" t="s">
        <v>538</v>
      </c>
      <c r="N52" s="583" t="s">
        <v>527</v>
      </c>
      <c r="O52" s="583" t="s">
        <v>438</v>
      </c>
      <c r="P52" s="551" t="s">
        <v>465</v>
      </c>
      <c r="Q52" s="551" t="s">
        <v>435</v>
      </c>
      <c r="R52" s="559" t="s">
        <v>547</v>
      </c>
      <c r="S52" s="560" t="n">
        <v>4280</v>
      </c>
      <c r="U52" s="558"/>
      <c r="V52" s="551" t="s">
        <v>543</v>
      </c>
      <c r="W52" s="551" t="s">
        <v>442</v>
      </c>
      <c r="X52" s="551" t="s">
        <v>544</v>
      </c>
      <c r="Y52" s="559" t="s">
        <v>548</v>
      </c>
      <c r="Z52" s="560" t="n">
        <v>7870</v>
      </c>
    </row>
    <row r="53" customFormat="false" ht="12.75" hidden="false" customHeight="false" outlineLevel="0" collapsed="false">
      <c r="C53" s="590"/>
      <c r="D53" s="551" t="s">
        <v>549</v>
      </c>
      <c r="E53" s="552" t="n">
        <f aca="false">+'Preu 2'!D89</f>
        <v>1</v>
      </c>
      <c r="F53" s="553" t="n">
        <f aca="false">+'Preu 2'!E89</f>
        <v>298</v>
      </c>
      <c r="G53" s="553" t="n">
        <f aca="false">+F53</f>
        <v>298</v>
      </c>
      <c r="H53" s="553" t="s">
        <v>538</v>
      </c>
      <c r="N53" s="583"/>
      <c r="O53" s="583"/>
      <c r="P53" s="551" t="s">
        <v>470</v>
      </c>
      <c r="Q53" s="551" t="s">
        <v>435</v>
      </c>
      <c r="R53" s="559" t="s">
        <v>550</v>
      </c>
      <c r="S53" s="560" t="n">
        <v>5759</v>
      </c>
      <c r="U53" s="558"/>
      <c r="V53" s="551" t="s">
        <v>543</v>
      </c>
      <c r="W53" s="551" t="s">
        <v>446</v>
      </c>
      <c r="X53" s="551" t="s">
        <v>544</v>
      </c>
      <c r="Y53" s="559" t="s">
        <v>551</v>
      </c>
      <c r="Z53" s="560" t="n">
        <v>5655</v>
      </c>
    </row>
    <row r="54" customFormat="false" ht="12.75" hidden="false" customHeight="false" outlineLevel="0" collapsed="false">
      <c r="C54" s="590"/>
      <c r="D54" s="551" t="s">
        <v>552</v>
      </c>
      <c r="E54" s="552" t="n">
        <f aca="false">+'Preu 2'!D90</f>
        <v>1</v>
      </c>
      <c r="F54" s="553" t="n">
        <f aca="false">+'Preu 2'!E90</f>
        <v>298</v>
      </c>
      <c r="G54" s="553" t="n">
        <f aca="false">+F54</f>
        <v>298</v>
      </c>
      <c r="H54" s="553" t="s">
        <v>538</v>
      </c>
      <c r="N54" s="583"/>
      <c r="O54" s="583"/>
      <c r="P54" s="551" t="s">
        <v>472</v>
      </c>
      <c r="Q54" s="551" t="s">
        <v>435</v>
      </c>
      <c r="R54" s="559" t="s">
        <v>553</v>
      </c>
      <c r="S54" s="560" t="n">
        <v>3210</v>
      </c>
      <c r="U54" s="558"/>
      <c r="V54" s="551" t="s">
        <v>543</v>
      </c>
      <c r="W54" s="551" t="s">
        <v>450</v>
      </c>
      <c r="X54" s="551" t="s">
        <v>544</v>
      </c>
      <c r="Y54" s="559" t="s">
        <v>554</v>
      </c>
      <c r="Z54" s="560" t="n">
        <v>6532.5</v>
      </c>
    </row>
    <row r="55" customFormat="false" ht="12.75" hidden="false" customHeight="false" outlineLevel="0" collapsed="false">
      <c r="C55" s="590"/>
      <c r="D55" s="551" t="s">
        <v>555</v>
      </c>
      <c r="E55" s="552" t="n">
        <f aca="false">+'Preu 2'!D91</f>
        <v>1</v>
      </c>
      <c r="F55" s="553" t="n">
        <f aca="false">+'Preu 2'!E91</f>
        <v>298</v>
      </c>
      <c r="G55" s="553" t="n">
        <f aca="false">+F55</f>
        <v>298</v>
      </c>
      <c r="H55" s="553" t="s">
        <v>538</v>
      </c>
      <c r="N55" s="583" t="s">
        <v>556</v>
      </c>
      <c r="O55" s="583" t="s">
        <v>438</v>
      </c>
      <c r="P55" s="551" t="s">
        <v>465</v>
      </c>
      <c r="Q55" s="551" t="s">
        <v>435</v>
      </c>
      <c r="R55" s="559" t="s">
        <v>557</v>
      </c>
      <c r="S55" s="560" t="n">
        <v>3057</v>
      </c>
      <c r="U55" s="558"/>
      <c r="V55" s="551" t="s">
        <v>543</v>
      </c>
      <c r="W55" s="551" t="s">
        <v>453</v>
      </c>
      <c r="X55" s="551" t="s">
        <v>544</v>
      </c>
      <c r="Y55" s="559" t="s">
        <v>558</v>
      </c>
      <c r="Z55" s="560" t="n">
        <f aca="false">9760*0.666666666666667</f>
        <v>6506.66666666667</v>
      </c>
    </row>
    <row r="56" customFormat="false" ht="12.75" hidden="false" customHeight="false" outlineLevel="0" collapsed="false">
      <c r="N56" s="583"/>
      <c r="O56" s="583"/>
      <c r="P56" s="551" t="s">
        <v>470</v>
      </c>
      <c r="Q56" s="551" t="s">
        <v>435</v>
      </c>
      <c r="R56" s="559" t="s">
        <v>559</v>
      </c>
      <c r="S56" s="560" t="n">
        <v>5642</v>
      </c>
      <c r="U56" s="558"/>
      <c r="V56" s="551" t="s">
        <v>543</v>
      </c>
      <c r="W56" s="551" t="s">
        <v>457</v>
      </c>
      <c r="X56" s="551" t="s">
        <v>544</v>
      </c>
      <c r="Y56" s="559" t="s">
        <v>560</v>
      </c>
      <c r="Z56" s="560" t="n">
        <f aca="false">12184*0.666666666666667</f>
        <v>8122.66666666667</v>
      </c>
    </row>
    <row r="57" customFormat="false" ht="12.75" hidden="false" customHeight="false" outlineLevel="0" collapsed="false">
      <c r="N57" s="583"/>
      <c r="O57" s="583"/>
      <c r="P57" s="551" t="s">
        <v>472</v>
      </c>
      <c r="Q57" s="551" t="s">
        <v>435</v>
      </c>
      <c r="R57" s="559" t="s">
        <v>561</v>
      </c>
      <c r="S57" s="560" t="n">
        <v>5204</v>
      </c>
      <c r="U57" s="558"/>
      <c r="V57" s="551" t="s">
        <v>543</v>
      </c>
      <c r="W57" s="551" t="s">
        <v>459</v>
      </c>
      <c r="X57" s="551" t="s">
        <v>544</v>
      </c>
      <c r="Y57" s="559" t="s">
        <v>562</v>
      </c>
      <c r="Z57" s="560" t="n">
        <f aca="false">12495*0.666666666666667</f>
        <v>8330</v>
      </c>
    </row>
    <row r="58" customFormat="false" ht="12.75" hidden="false" customHeight="false" outlineLevel="0" collapsed="false">
      <c r="N58" s="583" t="s">
        <v>563</v>
      </c>
      <c r="O58" s="583" t="s">
        <v>438</v>
      </c>
      <c r="P58" s="551" t="s">
        <v>465</v>
      </c>
      <c r="Q58" s="551" t="s">
        <v>435</v>
      </c>
      <c r="R58" s="559" t="s">
        <v>564</v>
      </c>
      <c r="S58" s="560" t="n">
        <v>6701</v>
      </c>
      <c r="U58" s="558"/>
      <c r="V58" s="551" t="s">
        <v>543</v>
      </c>
      <c r="W58" s="551" t="s">
        <v>515</v>
      </c>
      <c r="X58" s="551" t="s">
        <v>544</v>
      </c>
      <c r="Y58" s="559" t="s">
        <v>565</v>
      </c>
      <c r="Z58" s="560" t="n">
        <f aca="false">12293*0.75</f>
        <v>9219.75</v>
      </c>
    </row>
    <row r="59" customFormat="false" ht="12.75" hidden="false" customHeight="false" outlineLevel="0" collapsed="false">
      <c r="N59" s="583"/>
      <c r="O59" s="583"/>
      <c r="P59" s="551" t="s">
        <v>470</v>
      </c>
      <c r="Q59" s="551" t="s">
        <v>435</v>
      </c>
      <c r="R59" s="559" t="s">
        <v>566</v>
      </c>
      <c r="S59" s="560" t="n">
        <v>5897</v>
      </c>
      <c r="U59" s="558"/>
      <c r="V59" s="561" t="s">
        <v>543</v>
      </c>
      <c r="W59" s="561" t="s">
        <v>520</v>
      </c>
      <c r="X59" s="561" t="s">
        <v>544</v>
      </c>
      <c r="Y59" s="562" t="s">
        <v>567</v>
      </c>
      <c r="Z59" s="563" t="n">
        <f aca="false">9856*0.75</f>
        <v>7392</v>
      </c>
    </row>
    <row r="60" customFormat="false" ht="12.75" hidden="false" customHeight="false" outlineLevel="0" collapsed="false">
      <c r="N60" s="583"/>
      <c r="O60" s="583"/>
      <c r="P60" s="551" t="s">
        <v>472</v>
      </c>
      <c r="Q60" s="551" t="s">
        <v>435</v>
      </c>
      <c r="R60" s="559" t="s">
        <v>568</v>
      </c>
      <c r="S60" s="560" t="n">
        <v>3685</v>
      </c>
    </row>
    <row r="61" customFormat="false" ht="12.75" hidden="false" customHeight="false" outlineLevel="0" collapsed="false">
      <c r="N61" s="583" t="s">
        <v>569</v>
      </c>
      <c r="O61" s="583" t="s">
        <v>438</v>
      </c>
      <c r="P61" s="551" t="s">
        <v>465</v>
      </c>
      <c r="Q61" s="551" t="s">
        <v>570</v>
      </c>
      <c r="R61" s="559" t="s">
        <v>571</v>
      </c>
      <c r="S61" s="560" t="n">
        <v>8746</v>
      </c>
    </row>
    <row r="62" customFormat="false" ht="12.75" hidden="false" customHeight="false" outlineLevel="0" collapsed="false">
      <c r="N62" s="583"/>
      <c r="O62" s="583"/>
      <c r="P62" s="551" t="s">
        <v>470</v>
      </c>
      <c r="Q62" s="551" t="s">
        <v>570</v>
      </c>
      <c r="R62" s="559" t="s">
        <v>572</v>
      </c>
      <c r="S62" s="560" t="n">
        <v>6843</v>
      </c>
      <c r="U62" s="535" t="s">
        <v>573</v>
      </c>
      <c r="V62" s="535"/>
      <c r="W62" s="535"/>
    </row>
    <row r="63" customFormat="false" ht="12.75" hidden="false" customHeight="false" outlineLevel="0" collapsed="false">
      <c r="N63" s="583"/>
      <c r="O63" s="583"/>
      <c r="P63" s="551" t="s">
        <v>472</v>
      </c>
      <c r="Q63" s="551" t="s">
        <v>570</v>
      </c>
      <c r="R63" s="559" t="s">
        <v>574</v>
      </c>
      <c r="S63" s="560" t="n">
        <v>3485</v>
      </c>
      <c r="U63" s="167"/>
      <c r="V63" s="167"/>
      <c r="W63" s="167"/>
      <c r="X63" s="167"/>
      <c r="Y63" s="167"/>
      <c r="Z63" s="167"/>
    </row>
    <row r="64" customFormat="false" ht="12.75" hidden="false" customHeight="false" outlineLevel="0" collapsed="false">
      <c r="N64" s="583" t="s">
        <v>575</v>
      </c>
      <c r="O64" s="583" t="s">
        <v>438</v>
      </c>
      <c r="P64" s="551" t="s">
        <v>465</v>
      </c>
      <c r="Q64" s="551" t="s">
        <v>570</v>
      </c>
      <c r="R64" s="559" t="s">
        <v>440</v>
      </c>
      <c r="S64" s="591" t="s">
        <v>576</v>
      </c>
      <c r="U64" s="546" t="s">
        <v>424</v>
      </c>
      <c r="V64" s="547" t="s">
        <v>425</v>
      </c>
      <c r="W64" s="547" t="s">
        <v>426</v>
      </c>
      <c r="X64" s="547" t="s">
        <v>427</v>
      </c>
      <c r="Y64" s="547"/>
      <c r="Z64" s="547" t="s">
        <v>428</v>
      </c>
    </row>
    <row r="65" customFormat="false" ht="12.75" hidden="false" customHeight="false" outlineLevel="0" collapsed="false">
      <c r="N65" s="583"/>
      <c r="O65" s="583"/>
      <c r="P65" s="551" t="s">
        <v>470</v>
      </c>
      <c r="Q65" s="551" t="s">
        <v>570</v>
      </c>
      <c r="R65" s="559" t="s">
        <v>577</v>
      </c>
      <c r="S65" s="591" t="s">
        <v>576</v>
      </c>
      <c r="U65" s="548" t="s">
        <v>429</v>
      </c>
      <c r="V65" s="547"/>
      <c r="W65" s="547"/>
      <c r="X65" s="549" t="s">
        <v>430</v>
      </c>
      <c r="Y65" s="549" t="s">
        <v>431</v>
      </c>
      <c r="Z65" s="547"/>
    </row>
    <row r="66" customFormat="false" ht="12.75" hidden="false" customHeight="true" outlineLevel="0" collapsed="false">
      <c r="N66" s="583"/>
      <c r="O66" s="583"/>
      <c r="P66" s="551" t="s">
        <v>472</v>
      </c>
      <c r="Q66" s="551" t="s">
        <v>570</v>
      </c>
      <c r="R66" s="559" t="s">
        <v>577</v>
      </c>
      <c r="S66" s="591" t="s">
        <v>576</v>
      </c>
      <c r="U66" s="558" t="s">
        <v>578</v>
      </c>
      <c r="V66" s="555" t="s">
        <v>434</v>
      </c>
      <c r="W66" s="555" t="s">
        <v>579</v>
      </c>
      <c r="X66" s="555" t="s">
        <v>580</v>
      </c>
      <c r="Y66" s="559" t="s">
        <v>475</v>
      </c>
      <c r="Z66" s="557" t="n">
        <v>5336.5</v>
      </c>
    </row>
    <row r="67" customFormat="false" ht="12.75" hidden="false" customHeight="false" outlineLevel="0" collapsed="false">
      <c r="N67" s="592" t="s">
        <v>581</v>
      </c>
      <c r="O67" s="592" t="s">
        <v>582</v>
      </c>
      <c r="P67" s="551" t="s">
        <v>465</v>
      </c>
      <c r="Q67" s="551" t="s">
        <v>583</v>
      </c>
      <c r="R67" s="559" t="s">
        <v>475</v>
      </c>
      <c r="S67" s="560" t="n">
        <v>7629</v>
      </c>
      <c r="U67" s="558"/>
      <c r="V67" s="551" t="s">
        <v>584</v>
      </c>
      <c r="W67" s="551" t="s">
        <v>585</v>
      </c>
      <c r="X67" s="551" t="s">
        <v>580</v>
      </c>
      <c r="Y67" s="559" t="s">
        <v>477</v>
      </c>
      <c r="Z67" s="560" t="n">
        <v>5304</v>
      </c>
    </row>
    <row r="68" customFormat="false" ht="12.75" hidden="false" customHeight="false" outlineLevel="0" collapsed="false">
      <c r="N68" s="592"/>
      <c r="O68" s="592"/>
      <c r="P68" s="551" t="s">
        <v>470</v>
      </c>
      <c r="Q68" s="551" t="s">
        <v>583</v>
      </c>
      <c r="R68" s="559" t="s">
        <v>477</v>
      </c>
      <c r="S68" s="560" t="n">
        <v>4577</v>
      </c>
      <c r="U68" s="558"/>
      <c r="V68" s="551" t="s">
        <v>434</v>
      </c>
      <c r="W68" s="551" t="s">
        <v>586</v>
      </c>
      <c r="X68" s="551" t="s">
        <v>580</v>
      </c>
      <c r="Y68" s="559" t="s">
        <v>479</v>
      </c>
      <c r="Z68" s="560" t="n">
        <f aca="false">9610*0.666666666666667</f>
        <v>6406.66666666667</v>
      </c>
    </row>
    <row r="69" customFormat="false" ht="12.75" hidden="false" customHeight="false" outlineLevel="0" collapsed="false">
      <c r="N69" s="592"/>
      <c r="O69" s="592"/>
      <c r="P69" s="551" t="s">
        <v>472</v>
      </c>
      <c r="Q69" s="551" t="s">
        <v>583</v>
      </c>
      <c r="R69" s="559" t="s">
        <v>479</v>
      </c>
      <c r="S69" s="560" t="n">
        <v>2424</v>
      </c>
      <c r="U69" s="558"/>
      <c r="V69" s="551" t="s">
        <v>543</v>
      </c>
      <c r="W69" s="551" t="s">
        <v>587</v>
      </c>
      <c r="X69" s="551" t="s">
        <v>580</v>
      </c>
      <c r="Y69" s="559" t="s">
        <v>482</v>
      </c>
      <c r="Z69" s="560" t="n">
        <f aca="false">16622*0.666666666666667</f>
        <v>11081.3333333333</v>
      </c>
    </row>
    <row r="70" customFormat="false" ht="12.75" hidden="false" customHeight="false" outlineLevel="0" collapsed="false">
      <c r="N70" s="592"/>
      <c r="O70" s="592"/>
      <c r="P70" s="551" t="s">
        <v>588</v>
      </c>
      <c r="Q70" s="551" t="s">
        <v>583</v>
      </c>
      <c r="R70" s="559" t="s">
        <v>482</v>
      </c>
      <c r="S70" s="560" t="n">
        <v>3440</v>
      </c>
      <c r="U70" s="558"/>
      <c r="V70" s="551" t="s">
        <v>589</v>
      </c>
      <c r="W70" s="551" t="s">
        <v>590</v>
      </c>
      <c r="X70" s="551" t="s">
        <v>580</v>
      </c>
      <c r="Y70" s="559" t="s">
        <v>484</v>
      </c>
      <c r="Z70" s="591" t="s">
        <v>591</v>
      </c>
    </row>
    <row r="71" customFormat="false" ht="12.75" hidden="false" customHeight="false" outlineLevel="0" collapsed="false">
      <c r="N71" s="592"/>
      <c r="O71" s="592"/>
      <c r="P71" s="551" t="s">
        <v>592</v>
      </c>
      <c r="Q71" s="551" t="s">
        <v>583</v>
      </c>
      <c r="R71" s="559" t="s">
        <v>484</v>
      </c>
      <c r="S71" s="560" t="n">
        <v>1972</v>
      </c>
      <c r="U71" s="558"/>
      <c r="V71" s="561" t="s">
        <v>589</v>
      </c>
      <c r="W71" s="561" t="s">
        <v>593</v>
      </c>
      <c r="X71" s="561" t="s">
        <v>580</v>
      </c>
      <c r="Y71" s="562" t="s">
        <v>487</v>
      </c>
      <c r="Z71" s="593" t="s">
        <v>591</v>
      </c>
    </row>
    <row r="72" customFormat="false" ht="12.75" hidden="false" customHeight="false" outlineLevel="0" collapsed="false">
      <c r="N72" s="592"/>
      <c r="O72" s="592"/>
      <c r="P72" s="561" t="s">
        <v>594</v>
      </c>
      <c r="Q72" s="561" t="s">
        <v>583</v>
      </c>
      <c r="R72" s="562" t="s">
        <v>487</v>
      </c>
      <c r="S72" s="563" t="n">
        <v>4988</v>
      </c>
    </row>
    <row r="74" customFormat="false" ht="12.75" hidden="false" customHeight="false" outlineLevel="0" collapsed="false">
      <c r="U74" s="535" t="s">
        <v>595</v>
      </c>
      <c r="V74" s="535"/>
      <c r="W74" s="535"/>
    </row>
    <row r="75" customFormat="false" ht="12.75" hidden="false" customHeight="false" outlineLevel="0" collapsed="false">
      <c r="U75" s="167"/>
      <c r="V75" s="167"/>
      <c r="W75" s="167"/>
      <c r="X75" s="167"/>
      <c r="Y75" s="167"/>
      <c r="Z75" s="167"/>
    </row>
    <row r="76" customFormat="false" ht="12.75" hidden="false" customHeight="false" outlineLevel="0" collapsed="false">
      <c r="U76" s="546" t="s">
        <v>424</v>
      </c>
      <c r="V76" s="547" t="s">
        <v>425</v>
      </c>
      <c r="W76" s="547" t="s">
        <v>426</v>
      </c>
      <c r="X76" s="547" t="s">
        <v>427</v>
      </c>
      <c r="Y76" s="547"/>
      <c r="Z76" s="547" t="s">
        <v>428</v>
      </c>
    </row>
    <row r="77" customFormat="false" ht="12.75" hidden="false" customHeight="false" outlineLevel="0" collapsed="false">
      <c r="U77" s="548" t="s">
        <v>429</v>
      </c>
      <c r="V77" s="547"/>
      <c r="W77" s="547"/>
      <c r="X77" s="549" t="s">
        <v>430</v>
      </c>
      <c r="Y77" s="549" t="s">
        <v>431</v>
      </c>
      <c r="Z77" s="547"/>
    </row>
    <row r="78" customFormat="false" ht="12.75" hidden="false" customHeight="true" outlineLevel="0" collapsed="false">
      <c r="U78" s="558" t="s">
        <v>596</v>
      </c>
      <c r="V78" s="555" t="s">
        <v>543</v>
      </c>
      <c r="W78" s="555" t="s">
        <v>597</v>
      </c>
      <c r="X78" s="555" t="s">
        <v>598</v>
      </c>
      <c r="Y78" s="559" t="s">
        <v>475</v>
      </c>
      <c r="Z78" s="557" t="n">
        <v>10405</v>
      </c>
    </row>
    <row r="79" customFormat="false" ht="12.75" hidden="false" customHeight="false" outlineLevel="0" collapsed="false">
      <c r="U79" s="558"/>
      <c r="V79" s="551" t="s">
        <v>543</v>
      </c>
      <c r="W79" s="551" t="s">
        <v>599</v>
      </c>
      <c r="X79" s="551" t="s">
        <v>598</v>
      </c>
      <c r="Y79" s="559" t="s">
        <v>477</v>
      </c>
      <c r="Z79" s="560" t="n">
        <v>11784</v>
      </c>
    </row>
    <row r="80" customFormat="false" ht="12.75" hidden="false" customHeight="false" outlineLevel="0" collapsed="false">
      <c r="U80" s="558"/>
      <c r="V80" s="551" t="s">
        <v>543</v>
      </c>
      <c r="W80" s="551" t="s">
        <v>600</v>
      </c>
      <c r="X80" s="551" t="s">
        <v>598</v>
      </c>
      <c r="Y80" s="559" t="s">
        <v>479</v>
      </c>
      <c r="Z80" s="560" t="n">
        <v>13950</v>
      </c>
    </row>
    <row r="81" customFormat="false" ht="12.75" hidden="false" customHeight="false" outlineLevel="0" collapsed="false">
      <c r="U81" s="558"/>
      <c r="V81" s="551" t="s">
        <v>543</v>
      </c>
      <c r="W81" s="551" t="s">
        <v>601</v>
      </c>
      <c r="X81" s="551" t="s">
        <v>598</v>
      </c>
      <c r="Y81" s="559" t="s">
        <v>482</v>
      </c>
      <c r="Z81" s="560" t="n">
        <v>12272</v>
      </c>
    </row>
    <row r="82" customFormat="false" ht="12.75" hidden="false" customHeight="false" outlineLevel="0" collapsed="false">
      <c r="U82" s="558"/>
      <c r="V82" s="551" t="s">
        <v>543</v>
      </c>
      <c r="W82" s="551" t="s">
        <v>602</v>
      </c>
      <c r="X82" s="551" t="s">
        <v>598</v>
      </c>
      <c r="Y82" s="559" t="s">
        <v>484</v>
      </c>
      <c r="Z82" s="591" t="n">
        <v>13658</v>
      </c>
    </row>
    <row r="83" customFormat="false" ht="12.75" hidden="false" customHeight="false" outlineLevel="0" collapsed="false">
      <c r="U83" s="558"/>
      <c r="V83" s="561" t="s">
        <v>543</v>
      </c>
      <c r="W83" s="561" t="s">
        <v>603</v>
      </c>
      <c r="X83" s="561" t="s">
        <v>598</v>
      </c>
      <c r="Y83" s="562" t="s">
        <v>487</v>
      </c>
      <c r="Z83" s="593" t="n">
        <v>20628</v>
      </c>
    </row>
    <row r="86" customFormat="false" ht="12.75" hidden="false" customHeight="false" outlineLevel="0" collapsed="false">
      <c r="U86" s="535" t="s">
        <v>595</v>
      </c>
      <c r="V86" s="535"/>
      <c r="W86" s="535"/>
    </row>
    <row r="87" customFormat="false" ht="12.75" hidden="false" customHeight="false" outlineLevel="0" collapsed="false">
      <c r="U87" s="167"/>
      <c r="V87" s="167"/>
      <c r="W87" s="167"/>
      <c r="X87" s="167"/>
      <c r="Y87" s="167"/>
      <c r="Z87" s="167"/>
    </row>
    <row r="88" customFormat="false" ht="12.75" hidden="false" customHeight="false" outlineLevel="0" collapsed="false">
      <c r="U88" s="546" t="s">
        <v>424</v>
      </c>
      <c r="V88" s="547" t="s">
        <v>425</v>
      </c>
      <c r="W88" s="547" t="s">
        <v>426</v>
      </c>
      <c r="X88" s="547" t="s">
        <v>427</v>
      </c>
      <c r="Y88" s="547"/>
      <c r="Z88" s="547" t="s">
        <v>428</v>
      </c>
    </row>
    <row r="89" customFormat="false" ht="12.75" hidden="false" customHeight="false" outlineLevel="0" collapsed="false">
      <c r="U89" s="548" t="s">
        <v>429</v>
      </c>
      <c r="V89" s="547"/>
      <c r="W89" s="547"/>
      <c r="X89" s="549" t="s">
        <v>430</v>
      </c>
      <c r="Y89" s="549" t="s">
        <v>431</v>
      </c>
      <c r="Z89" s="547"/>
    </row>
    <row r="90" customFormat="false" ht="12.75" hidden="false" customHeight="true" outlineLevel="0" collapsed="false">
      <c r="U90" s="558" t="s">
        <v>604</v>
      </c>
      <c r="V90" s="555" t="s">
        <v>543</v>
      </c>
      <c r="W90" s="555" t="s">
        <v>602</v>
      </c>
      <c r="X90" s="555" t="s">
        <v>598</v>
      </c>
      <c r="Y90" s="559" t="s">
        <v>605</v>
      </c>
      <c r="Z90" s="557" t="n">
        <v>13658</v>
      </c>
    </row>
    <row r="91" customFormat="false" ht="12.75" hidden="false" customHeight="false" outlineLevel="0" collapsed="false">
      <c r="U91" s="558"/>
      <c r="V91" s="551" t="s">
        <v>543</v>
      </c>
      <c r="W91" s="551" t="s">
        <v>587</v>
      </c>
      <c r="X91" s="551" t="s">
        <v>598</v>
      </c>
      <c r="Y91" s="559" t="s">
        <v>606</v>
      </c>
      <c r="Z91" s="560" t="n">
        <v>11081</v>
      </c>
    </row>
    <row r="92" customFormat="false" ht="12.75" hidden="false" customHeight="false" outlineLevel="0" collapsed="false">
      <c r="U92" s="558"/>
      <c r="V92" s="551" t="s">
        <v>543</v>
      </c>
      <c r="W92" s="551" t="s">
        <v>597</v>
      </c>
      <c r="X92" s="551" t="s">
        <v>598</v>
      </c>
      <c r="Y92" s="559" t="s">
        <v>607</v>
      </c>
      <c r="Z92" s="560" t="n">
        <v>10405</v>
      </c>
    </row>
    <row r="93" customFormat="false" ht="12.75" hidden="false" customHeight="false" outlineLevel="0" collapsed="false">
      <c r="U93" s="558"/>
      <c r="V93" s="551" t="s">
        <v>543</v>
      </c>
      <c r="W93" s="551" t="s">
        <v>599</v>
      </c>
      <c r="X93" s="551" t="s">
        <v>598</v>
      </c>
      <c r="Y93" s="559" t="s">
        <v>608</v>
      </c>
      <c r="Z93" s="560" t="n">
        <v>11784</v>
      </c>
    </row>
    <row r="94" customFormat="false" ht="12.75" hidden="false" customHeight="false" outlineLevel="0" collapsed="false">
      <c r="U94" s="558"/>
      <c r="V94" s="551" t="s">
        <v>543</v>
      </c>
      <c r="W94" s="551" t="s">
        <v>600</v>
      </c>
      <c r="X94" s="551" t="s">
        <v>598</v>
      </c>
      <c r="Y94" s="559" t="s">
        <v>609</v>
      </c>
      <c r="Z94" s="591" t="n">
        <v>13950</v>
      </c>
    </row>
    <row r="95" customFormat="false" ht="12.75" hidden="false" customHeight="false" outlineLevel="0" collapsed="false">
      <c r="U95" s="558"/>
      <c r="V95" s="561" t="s">
        <v>543</v>
      </c>
      <c r="W95" s="561" t="s">
        <v>601</v>
      </c>
      <c r="X95" s="561" t="s">
        <v>598</v>
      </c>
      <c r="Y95" s="562" t="s">
        <v>610</v>
      </c>
      <c r="Z95" s="593" t="n">
        <v>12272</v>
      </c>
    </row>
    <row r="98" customFormat="false" ht="12.75" hidden="false" customHeight="false" outlineLevel="0" collapsed="false">
      <c r="U98" s="535" t="s">
        <v>611</v>
      </c>
      <c r="V98" s="535"/>
      <c r="W98" s="535"/>
    </row>
    <row r="99" customFormat="false" ht="12.75" hidden="false" customHeight="false" outlineLevel="0" collapsed="false">
      <c r="U99" s="167"/>
      <c r="V99" s="167"/>
      <c r="W99" s="167"/>
      <c r="X99" s="167"/>
      <c r="Y99" s="167"/>
      <c r="Z99" s="167"/>
    </row>
    <row r="100" customFormat="false" ht="12.75" hidden="false" customHeight="true" outlineLevel="0" collapsed="false">
      <c r="U100" s="546" t="s">
        <v>424</v>
      </c>
      <c r="V100" s="547" t="s">
        <v>425</v>
      </c>
      <c r="W100" s="547" t="s">
        <v>426</v>
      </c>
      <c r="X100" s="547" t="s">
        <v>427</v>
      </c>
      <c r="Y100" s="547"/>
      <c r="Z100" s="594" t="s">
        <v>612</v>
      </c>
      <c r="AA100" s="594" t="s">
        <v>613</v>
      </c>
    </row>
    <row r="101" customFormat="false" ht="12.75" hidden="false" customHeight="false" outlineLevel="0" collapsed="false">
      <c r="U101" s="548" t="s">
        <v>429</v>
      </c>
      <c r="V101" s="547"/>
      <c r="W101" s="547"/>
      <c r="X101" s="549" t="s">
        <v>430</v>
      </c>
      <c r="Y101" s="549" t="s">
        <v>431</v>
      </c>
      <c r="Z101" s="594"/>
      <c r="AA101" s="594"/>
    </row>
    <row r="102" customFormat="false" ht="12.75" hidden="false" customHeight="true" outlineLevel="0" collapsed="false">
      <c r="U102" s="558" t="s">
        <v>614</v>
      </c>
      <c r="V102" s="555" t="s">
        <v>438</v>
      </c>
      <c r="W102" s="555" t="s">
        <v>433</v>
      </c>
      <c r="X102" s="555" t="s">
        <v>615</v>
      </c>
      <c r="Y102" s="556" t="s">
        <v>616</v>
      </c>
      <c r="Z102" s="557" t="n">
        <v>3597</v>
      </c>
      <c r="AA102" s="557" t="n">
        <f aca="false">3597*0.666666666666667</f>
        <v>2398</v>
      </c>
    </row>
    <row r="103" customFormat="false" ht="12.75" hidden="false" customHeight="false" outlineLevel="0" collapsed="false">
      <c r="U103" s="558"/>
      <c r="V103" s="551" t="s">
        <v>438</v>
      </c>
      <c r="W103" s="551" t="s">
        <v>442</v>
      </c>
      <c r="X103" s="551" t="s">
        <v>615</v>
      </c>
      <c r="Y103" s="559" t="s">
        <v>617</v>
      </c>
      <c r="Z103" s="560" t="n">
        <v>2497</v>
      </c>
      <c r="AA103" s="560" t="n">
        <v>2497</v>
      </c>
    </row>
    <row r="104" customFormat="false" ht="12.75" hidden="false" customHeight="false" outlineLevel="0" collapsed="false">
      <c r="U104" s="558"/>
      <c r="V104" s="551" t="s">
        <v>438</v>
      </c>
      <c r="W104" s="551" t="s">
        <v>446</v>
      </c>
      <c r="X104" s="551" t="s">
        <v>615</v>
      </c>
      <c r="Y104" s="559" t="s">
        <v>618</v>
      </c>
      <c r="Z104" s="560" t="n">
        <v>3346</v>
      </c>
      <c r="AA104" s="560" t="n">
        <v>1673</v>
      </c>
    </row>
    <row r="105" customFormat="false" ht="12.75" hidden="false" customHeight="false" outlineLevel="0" collapsed="false">
      <c r="U105" s="558"/>
      <c r="V105" s="551" t="s">
        <v>438</v>
      </c>
      <c r="W105" s="551" t="s">
        <v>450</v>
      </c>
      <c r="X105" s="551" t="s">
        <v>615</v>
      </c>
      <c r="Y105" s="559" t="s">
        <v>619</v>
      </c>
      <c r="Z105" s="560" t="n">
        <f aca="false">1723*2</f>
        <v>3446</v>
      </c>
      <c r="AA105" s="560" t="n">
        <v>1723</v>
      </c>
    </row>
    <row r="106" customFormat="false" ht="12.75" hidden="false" customHeight="false" outlineLevel="0" collapsed="false">
      <c r="U106" s="558"/>
      <c r="V106" s="551" t="s">
        <v>438</v>
      </c>
      <c r="W106" s="551" t="s">
        <v>453</v>
      </c>
      <c r="X106" s="551" t="s">
        <v>615</v>
      </c>
      <c r="Y106" s="559" t="s">
        <v>620</v>
      </c>
      <c r="Z106" s="560" t="n">
        <v>2070</v>
      </c>
      <c r="AA106" s="560" t="n">
        <f aca="false">+Z106*0.666666666666667</f>
        <v>1380</v>
      </c>
    </row>
    <row r="107" customFormat="false" ht="12.75" hidden="false" customHeight="false" outlineLevel="0" collapsed="false">
      <c r="U107" s="558"/>
      <c r="V107" s="551" t="s">
        <v>438</v>
      </c>
      <c r="W107" s="551" t="s">
        <v>457</v>
      </c>
      <c r="X107" s="551" t="s">
        <v>615</v>
      </c>
      <c r="Y107" s="559" t="s">
        <v>621</v>
      </c>
      <c r="Z107" s="560" t="n">
        <v>3002</v>
      </c>
      <c r="AA107" s="560" t="n">
        <f aca="false">+Z107/2</f>
        <v>1501</v>
      </c>
    </row>
    <row r="108" customFormat="false" ht="12.75" hidden="false" customHeight="false" outlineLevel="0" collapsed="false">
      <c r="U108" s="558"/>
      <c r="V108" s="551" t="s">
        <v>438</v>
      </c>
      <c r="W108" s="551" t="s">
        <v>459</v>
      </c>
      <c r="X108" s="551" t="s">
        <v>615</v>
      </c>
      <c r="Y108" s="559" t="s">
        <v>622</v>
      </c>
      <c r="Z108" s="560" t="n">
        <v>2168</v>
      </c>
      <c r="AA108" s="560" t="n">
        <f aca="false">+Z108*0.666666666666667</f>
        <v>1445.33333333333</v>
      </c>
    </row>
    <row r="109" customFormat="false" ht="12.75" hidden="false" customHeight="false" outlineLevel="0" collapsed="false">
      <c r="U109" s="558"/>
      <c r="V109" s="551" t="s">
        <v>438</v>
      </c>
      <c r="W109" s="551" t="s">
        <v>515</v>
      </c>
      <c r="X109" s="551" t="s">
        <v>615</v>
      </c>
      <c r="Y109" s="559" t="s">
        <v>623</v>
      </c>
      <c r="Z109" s="560" t="n">
        <v>1622</v>
      </c>
      <c r="AA109" s="560" t="n">
        <f aca="false">+Z109/2</f>
        <v>811</v>
      </c>
    </row>
    <row r="110" customFormat="false" ht="12.75" hidden="false" customHeight="false" outlineLevel="0" collapsed="false">
      <c r="U110" s="558"/>
      <c r="V110" s="551" t="s">
        <v>438</v>
      </c>
      <c r="W110" s="551" t="s">
        <v>520</v>
      </c>
      <c r="X110" s="551" t="s">
        <v>615</v>
      </c>
      <c r="Y110" s="559" t="s">
        <v>624</v>
      </c>
      <c r="Z110" s="560" t="n">
        <v>1708</v>
      </c>
      <c r="AA110" s="560" t="n">
        <f aca="false">+Z110/2</f>
        <v>854</v>
      </c>
    </row>
    <row r="111" customFormat="false" ht="12.75" hidden="false" customHeight="false" outlineLevel="0" collapsed="false">
      <c r="U111" s="558"/>
      <c r="V111" s="551" t="s">
        <v>438</v>
      </c>
      <c r="W111" s="551" t="s">
        <v>522</v>
      </c>
      <c r="X111" s="551" t="s">
        <v>615</v>
      </c>
      <c r="Y111" s="559" t="s">
        <v>625</v>
      </c>
      <c r="Z111" s="560" t="n">
        <v>2716</v>
      </c>
      <c r="AA111" s="560" t="n">
        <f aca="false">+Z111/2</f>
        <v>1358</v>
      </c>
    </row>
    <row r="112" customFormat="false" ht="12.75" hidden="false" customHeight="false" outlineLevel="0" collapsed="false">
      <c r="U112" s="558"/>
      <c r="V112" s="551" t="s">
        <v>438</v>
      </c>
      <c r="W112" s="551" t="s">
        <v>525</v>
      </c>
      <c r="X112" s="551" t="s">
        <v>615</v>
      </c>
      <c r="Y112" s="559" t="s">
        <v>626</v>
      </c>
      <c r="Z112" s="560" t="n">
        <v>2027</v>
      </c>
      <c r="AA112" s="560" t="n">
        <f aca="false">+Z112*0.666666666666667</f>
        <v>1351.33333333333</v>
      </c>
    </row>
    <row r="113" customFormat="false" ht="12.75" hidden="false" customHeight="false" outlineLevel="0" collapsed="false">
      <c r="U113" s="558"/>
      <c r="V113" s="561" t="s">
        <v>438</v>
      </c>
      <c r="W113" s="561" t="s">
        <v>527</v>
      </c>
      <c r="X113" s="561" t="s">
        <v>615</v>
      </c>
      <c r="Y113" s="562" t="s">
        <v>627</v>
      </c>
      <c r="Z113" s="563" t="n">
        <v>1420</v>
      </c>
      <c r="AA113" s="563" t="n">
        <f aca="false">+Z113/2</f>
        <v>710</v>
      </c>
    </row>
    <row r="118" customFormat="false" ht="12.75" hidden="false" customHeight="false" outlineLevel="0" collapsed="false">
      <c r="U118" s="535" t="s">
        <v>628</v>
      </c>
      <c r="V118" s="535"/>
      <c r="W118" s="535"/>
    </row>
    <row r="119" customFormat="false" ht="12.75" hidden="false" customHeight="false" outlineLevel="0" collapsed="false">
      <c r="U119" s="167"/>
      <c r="V119" s="167"/>
      <c r="W119" s="167"/>
      <c r="X119" s="167"/>
      <c r="Y119" s="167"/>
      <c r="Z119" s="167"/>
    </row>
    <row r="120" customFormat="false" ht="12.75" hidden="false" customHeight="true" outlineLevel="0" collapsed="false">
      <c r="S120" s="595" t="n">
        <f aca="false">6.2*6</f>
        <v>37.2</v>
      </c>
      <c r="U120" s="546" t="s">
        <v>424</v>
      </c>
      <c r="V120" s="547" t="s">
        <v>425</v>
      </c>
      <c r="W120" s="547" t="s">
        <v>426</v>
      </c>
      <c r="X120" s="547" t="s">
        <v>427</v>
      </c>
      <c r="Y120" s="547"/>
      <c r="Z120" s="547" t="s">
        <v>629</v>
      </c>
      <c r="AA120" s="594" t="s">
        <v>630</v>
      </c>
    </row>
    <row r="121" customFormat="false" ht="12.75" hidden="false" customHeight="false" outlineLevel="0" collapsed="false">
      <c r="U121" s="548" t="s">
        <v>429</v>
      </c>
      <c r="V121" s="547"/>
      <c r="W121" s="547"/>
      <c r="X121" s="549" t="s">
        <v>430</v>
      </c>
      <c r="Y121" s="549" t="s">
        <v>431</v>
      </c>
      <c r="Z121" s="547"/>
      <c r="AA121" s="547"/>
    </row>
    <row r="122" customFormat="false" ht="12.75" hidden="false" customHeight="true" outlineLevel="0" collapsed="false">
      <c r="U122" s="558" t="s">
        <v>631</v>
      </c>
      <c r="V122" s="555" t="s">
        <v>543</v>
      </c>
      <c r="W122" s="555" t="s">
        <v>433</v>
      </c>
      <c r="X122" s="555" t="s">
        <v>598</v>
      </c>
      <c r="Y122" s="556" t="s">
        <v>475</v>
      </c>
      <c r="Z122" s="596" t="n">
        <v>20120</v>
      </c>
      <c r="AA122" s="557" t="n">
        <f aca="false">+Z122/2.5</f>
        <v>8048</v>
      </c>
    </row>
    <row r="123" customFormat="false" ht="12.75" hidden="false" customHeight="false" outlineLevel="0" collapsed="false">
      <c r="R123" s="595" t="n">
        <f aca="false">+S123*6.2</f>
        <v>10333.3333333333</v>
      </c>
      <c r="S123" s="595" t="n">
        <f aca="false">2500/1.5</f>
        <v>1666.66666666667</v>
      </c>
      <c r="U123" s="558"/>
      <c r="V123" s="551" t="s">
        <v>543</v>
      </c>
      <c r="W123" s="551" t="s">
        <v>442</v>
      </c>
      <c r="X123" s="551" t="s">
        <v>598</v>
      </c>
      <c r="Y123" s="559" t="s">
        <v>477</v>
      </c>
      <c r="Z123" s="597" t="n">
        <v>30498</v>
      </c>
      <c r="AA123" s="560" t="n">
        <f aca="false">+Z123/2.5</f>
        <v>12199.2</v>
      </c>
    </row>
    <row r="124" customFormat="false" ht="12.75" hidden="false" customHeight="false" outlineLevel="0" collapsed="false">
      <c r="S124" s="595" t="n">
        <f aca="false">+S123*6.67</f>
        <v>11116.6666666667</v>
      </c>
      <c r="U124" s="558"/>
      <c r="V124" s="551" t="s">
        <v>543</v>
      </c>
      <c r="W124" s="551" t="s">
        <v>446</v>
      </c>
      <c r="X124" s="551" t="s">
        <v>598</v>
      </c>
      <c r="Y124" s="559" t="s">
        <v>479</v>
      </c>
      <c r="Z124" s="597" t="n">
        <v>14133.5</v>
      </c>
      <c r="AA124" s="560" t="n">
        <f aca="false">+Z124/2.5</f>
        <v>5653.4</v>
      </c>
    </row>
    <row r="125" customFormat="false" ht="12.75" hidden="false" customHeight="false" outlineLevel="0" collapsed="false">
      <c r="S125" s="0" t="n">
        <v>11000</v>
      </c>
      <c r="U125" s="558"/>
      <c r="V125" s="551" t="s">
        <v>543</v>
      </c>
      <c r="W125" s="551" t="s">
        <v>450</v>
      </c>
      <c r="X125" s="551" t="s">
        <v>598</v>
      </c>
      <c r="Y125" s="559" t="s">
        <v>482</v>
      </c>
      <c r="Z125" s="597" t="n">
        <f aca="false">+(12547+20000-4000)</f>
        <v>28547</v>
      </c>
      <c r="AA125" s="560" t="n">
        <f aca="false">+Z125/2.5</f>
        <v>11418.8</v>
      </c>
    </row>
    <row r="126" customFormat="false" ht="12.75" hidden="false" customHeight="false" outlineLevel="0" collapsed="false">
      <c r="S126" s="595" t="n">
        <f aca="false">+S125/2.5</f>
        <v>4400</v>
      </c>
      <c r="U126" s="558"/>
      <c r="V126" s="551" t="s">
        <v>543</v>
      </c>
      <c r="W126" s="551" t="s">
        <v>453</v>
      </c>
      <c r="X126" s="551" t="s">
        <v>598</v>
      </c>
      <c r="Y126" s="559" t="s">
        <v>484</v>
      </c>
      <c r="Z126" s="597" t="n">
        <f aca="false">17600+8200</f>
        <v>25800</v>
      </c>
      <c r="AA126" s="560" t="n">
        <f aca="false">+Z126/2.5</f>
        <v>10320</v>
      </c>
    </row>
    <row r="127" customFormat="false" ht="12.75" hidden="false" customHeight="false" outlineLevel="0" collapsed="false">
      <c r="U127" s="558"/>
      <c r="V127" s="561" t="s">
        <v>543</v>
      </c>
      <c r="W127" s="561" t="s">
        <v>457</v>
      </c>
      <c r="X127" s="561" t="s">
        <v>598</v>
      </c>
      <c r="Y127" s="562" t="s">
        <v>487</v>
      </c>
      <c r="Z127" s="598" t="n">
        <v>24652</v>
      </c>
      <c r="AA127" s="563" t="n">
        <f aca="false">+Z127/2.5</f>
        <v>9860.8</v>
      </c>
    </row>
  </sheetData>
  <mergeCells count="99">
    <mergeCell ref="C5:D5"/>
    <mergeCell ref="O7:O8"/>
    <mergeCell ref="P7:P8"/>
    <mergeCell ref="Q7:R7"/>
    <mergeCell ref="S7:S8"/>
    <mergeCell ref="V7:V8"/>
    <mergeCell ref="W7:W8"/>
    <mergeCell ref="X7:Y7"/>
    <mergeCell ref="Z7:Z8"/>
    <mergeCell ref="I9:I14"/>
    <mergeCell ref="U9:U11"/>
    <mergeCell ref="O17:O18"/>
    <mergeCell ref="P17:P18"/>
    <mergeCell ref="Q17:R17"/>
    <mergeCell ref="S17:S18"/>
    <mergeCell ref="N19:N21"/>
    <mergeCell ref="O19:O21"/>
    <mergeCell ref="V19:V20"/>
    <mergeCell ref="W19:W20"/>
    <mergeCell ref="X19:Y19"/>
    <mergeCell ref="Z19:Z20"/>
    <mergeCell ref="U21:U26"/>
    <mergeCell ref="N22:N24"/>
    <mergeCell ref="O22:O24"/>
    <mergeCell ref="N25:N27"/>
    <mergeCell ref="O25:O27"/>
    <mergeCell ref="N28:N30"/>
    <mergeCell ref="O28:O30"/>
    <mergeCell ref="N31:N33"/>
    <mergeCell ref="O31:O33"/>
    <mergeCell ref="V31:V32"/>
    <mergeCell ref="W31:W32"/>
    <mergeCell ref="X31:Y31"/>
    <mergeCell ref="Z31:Z32"/>
    <mergeCell ref="U33:U44"/>
    <mergeCell ref="N34:N36"/>
    <mergeCell ref="O34:O36"/>
    <mergeCell ref="N37:N39"/>
    <mergeCell ref="O37:O39"/>
    <mergeCell ref="N40:N42"/>
    <mergeCell ref="O40:O42"/>
    <mergeCell ref="P40:P42"/>
    <mergeCell ref="Q40:Q42"/>
    <mergeCell ref="R40:R42"/>
    <mergeCell ref="S40:S42"/>
    <mergeCell ref="N43:N45"/>
    <mergeCell ref="O43:O45"/>
    <mergeCell ref="P43:P45"/>
    <mergeCell ref="Q43:Q45"/>
    <mergeCell ref="R43:R45"/>
    <mergeCell ref="S43:S45"/>
    <mergeCell ref="N46:N48"/>
    <mergeCell ref="O46:O48"/>
    <mergeCell ref="N49:N51"/>
    <mergeCell ref="O49:O51"/>
    <mergeCell ref="V49:V50"/>
    <mergeCell ref="W49:W50"/>
    <mergeCell ref="X49:Y49"/>
    <mergeCell ref="Z49:Z50"/>
    <mergeCell ref="U51:U59"/>
    <mergeCell ref="N52:N54"/>
    <mergeCell ref="O52:O54"/>
    <mergeCell ref="N55:N57"/>
    <mergeCell ref="O55:O57"/>
    <mergeCell ref="N58:N60"/>
    <mergeCell ref="O58:O60"/>
    <mergeCell ref="N61:N63"/>
    <mergeCell ref="O61:O63"/>
    <mergeCell ref="N64:N66"/>
    <mergeCell ref="O64:O66"/>
    <mergeCell ref="V64:V65"/>
    <mergeCell ref="W64:W65"/>
    <mergeCell ref="X64:Y64"/>
    <mergeCell ref="Z64:Z65"/>
    <mergeCell ref="U66:U71"/>
    <mergeCell ref="N67:N72"/>
    <mergeCell ref="O67:O72"/>
    <mergeCell ref="V76:V77"/>
    <mergeCell ref="W76:W77"/>
    <mergeCell ref="X76:Y76"/>
    <mergeCell ref="Z76:Z77"/>
    <mergeCell ref="U78:U83"/>
    <mergeCell ref="V88:V89"/>
    <mergeCell ref="W88:W89"/>
    <mergeCell ref="X88:Y88"/>
    <mergeCell ref="Z88:Z89"/>
    <mergeCell ref="U90:U95"/>
    <mergeCell ref="V100:V101"/>
    <mergeCell ref="W100:W101"/>
    <mergeCell ref="X100:Y100"/>
    <mergeCell ref="Z100:Z101"/>
    <mergeCell ref="AA100:AA101"/>
    <mergeCell ref="U102:U113"/>
    <mergeCell ref="V120:V121"/>
    <mergeCell ref="W120:W121"/>
    <mergeCell ref="X120:Y120"/>
    <mergeCell ref="Z120:Z121"/>
    <mergeCell ref="AA120:AA121"/>
    <mergeCell ref="U122:U127"/>
  </mergeCells>
  <printOptions headings="false" gridLines="false" gridLinesSet="true" horizontalCentered="true" verticalCentered="true"/>
  <pageMargins left="0.370138888888889" right="0.240277777777778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K116"/>
  <sheetViews>
    <sheetView windowProtection="false" showFormulas="false" showGridLines="true" showRowColHeaders="true" showZeros="true" rightToLeft="false" tabSelected="false" showOutlineSymbols="true" defaultGridColor="true" view="pageBreakPreview" topLeftCell="A1" colorId="64" zoomScale="100" zoomScaleNormal="85" zoomScalePageLayoutView="100" workbookViewId="0">
      <selection pane="topLeft" activeCell="K33" activeCellId="0" sqref="K33"/>
    </sheetView>
  </sheetViews>
  <sheetFormatPr defaultRowHeight="12.75"/>
  <cols>
    <col collapsed="false" hidden="false" max="1" min="1" style="0" width="10.530612244898"/>
    <col collapsed="false" hidden="false" max="2" min="2" style="0" width="12.2857142857143"/>
    <col collapsed="false" hidden="false" max="3" min="3" style="0" width="48.1938775510204"/>
    <col collapsed="false" hidden="false" max="4" min="4" style="95" width="10.8010204081633"/>
    <col collapsed="false" hidden="false" max="5" min="5" style="95" width="12.5561224489796"/>
    <col collapsed="false" hidden="false" max="6" min="6" style="599" width="17.4132653061224"/>
    <col collapsed="false" hidden="false" max="7" min="7" style="599" width="15.6581632653061"/>
    <col collapsed="false" hidden="false" max="8" min="8" style="599" width="16.1989795918367"/>
    <col collapsed="false" hidden="false" max="9" min="9" style="0" width="18.8979591836735"/>
    <col collapsed="false" hidden="false" max="10" min="10" style="0" width="12.8265306122449"/>
    <col collapsed="false" hidden="false" max="11" min="11" style="0" width="14.1734693877551"/>
    <col collapsed="false" hidden="false" max="1025" min="12" style="0" width="10.530612244898"/>
  </cols>
  <sheetData>
    <row r="1" customFormat="false" ht="12.75" hidden="false" customHeight="false" outlineLevel="0" collapsed="false">
      <c r="D1" s="0"/>
      <c r="E1" s="0"/>
      <c r="F1" s="0"/>
      <c r="G1" s="0"/>
      <c r="H1" s="0"/>
    </row>
    <row r="2" customFormat="false" ht="19.5" hidden="false" customHeight="false" outlineLevel="0" collapsed="false">
      <c r="B2" s="600" t="s">
        <v>632</v>
      </c>
      <c r="C2" s="600"/>
      <c r="D2" s="0"/>
      <c r="E2" s="0"/>
      <c r="F2" s="0"/>
      <c r="G2" s="0"/>
      <c r="H2" s="0"/>
    </row>
    <row r="3" customFormat="false" ht="12.75" hidden="false" customHeight="false" outlineLevel="0" collapsed="false">
      <c r="D3" s="0"/>
      <c r="E3" s="0"/>
      <c r="F3" s="0"/>
      <c r="G3" s="0"/>
      <c r="H3" s="0"/>
    </row>
    <row r="6" customFormat="false" ht="13.5" hidden="false" customHeight="false" outlineLevel="0" collapsed="false">
      <c r="D6" s="0"/>
      <c r="E6" s="0"/>
      <c r="F6" s="0"/>
      <c r="G6" s="0"/>
      <c r="H6" s="0"/>
    </row>
    <row r="7" customFormat="false" ht="39.75" hidden="false" customHeight="false" outlineLevel="0" collapsed="false">
      <c r="B7" s="601"/>
      <c r="C7" s="601" t="s">
        <v>416</v>
      </c>
      <c r="D7" s="543" t="s">
        <v>417</v>
      </c>
      <c r="E7" s="543" t="s">
        <v>633</v>
      </c>
      <c r="F7" s="602" t="s">
        <v>634</v>
      </c>
      <c r="G7" s="602" t="s">
        <v>635</v>
      </c>
      <c r="H7" s="602" t="s">
        <v>636</v>
      </c>
      <c r="I7" s="543" t="s">
        <v>637</v>
      </c>
      <c r="J7" s="603" t="s">
        <v>638</v>
      </c>
    </row>
    <row r="8" customFormat="false" ht="13.5" hidden="false" customHeight="false" outlineLevel="0" collapsed="false">
      <c r="B8" s="604" t="e">
        <f aca="false">+#REF!</f>
        <v>#REF!</v>
      </c>
      <c r="C8" s="605" t="s">
        <v>639</v>
      </c>
      <c r="D8" s="576" t="e">
        <f aca="false">+#REF!</f>
        <v>#REF!</v>
      </c>
      <c r="E8" s="577" t="e">
        <f aca="false">+#REF!</f>
        <v>#REF!</v>
      </c>
      <c r="F8" s="606" t="e">
        <f aca="false">+#REF!</f>
        <v>#REF!</v>
      </c>
      <c r="G8" s="606" t="e">
        <f aca="false">+#REF!</f>
        <v>#REF!</v>
      </c>
      <c r="H8" s="606" t="e">
        <f aca="false">+#REF!</f>
        <v>#REF!</v>
      </c>
      <c r="I8" s="606" t="e">
        <f aca="false">SUM(F8:H9)</f>
        <v>#REF!</v>
      </c>
      <c r="J8" s="606" t="e">
        <f aca="false">+I8/(E8*D8+E9*D9)</f>
        <v>#REF!</v>
      </c>
    </row>
    <row r="9" customFormat="false" ht="12.75" hidden="false" customHeight="false" outlineLevel="0" collapsed="false">
      <c r="B9" s="604"/>
      <c r="C9" s="604"/>
      <c r="D9" s="552" t="n">
        <v>1</v>
      </c>
      <c r="E9" s="553" t="n">
        <v>15</v>
      </c>
      <c r="F9" s="606"/>
      <c r="G9" s="606"/>
      <c r="H9" s="606"/>
      <c r="I9" s="606"/>
      <c r="J9" s="606"/>
    </row>
    <row r="10" customFormat="false" ht="12.75" hidden="false" customHeight="false" outlineLevel="0" collapsed="false">
      <c r="B10" s="604"/>
      <c r="C10" s="551" t="s">
        <v>640</v>
      </c>
      <c r="D10" s="552" t="n">
        <v>1</v>
      </c>
      <c r="E10" s="553" t="n">
        <v>350</v>
      </c>
      <c r="F10" s="607" t="e">
        <f aca="false">+#REF!+#REF!+#REF!</f>
        <v>#REF!</v>
      </c>
      <c r="G10" s="607" t="e">
        <f aca="false">+#REF!</f>
        <v>#REF!</v>
      </c>
      <c r="H10" s="607" t="e">
        <f aca="false">+#REF!/2</f>
        <v>#REF!</v>
      </c>
      <c r="I10" s="608" t="e">
        <f aca="false">SUM(F10:H10)</f>
        <v>#REF!</v>
      </c>
      <c r="J10" s="609" t="e">
        <f aca="false">+I10/(E10*D10)</f>
        <v>#REF!</v>
      </c>
    </row>
    <row r="11" customFormat="false" ht="12.75" hidden="false" customHeight="false" outlineLevel="0" collapsed="false">
      <c r="B11" s="604"/>
      <c r="C11" s="551" t="s">
        <v>641</v>
      </c>
      <c r="D11" s="552" t="n">
        <v>1</v>
      </c>
      <c r="E11" s="553" t="n">
        <v>350</v>
      </c>
      <c r="F11" s="607" t="e">
        <f aca="false">+#REF!+#REF!+#REF!</f>
        <v>#REF!</v>
      </c>
      <c r="G11" s="607" t="e">
        <f aca="false">+#REF!</f>
        <v>#REF!</v>
      </c>
      <c r="H11" s="607" t="e">
        <f aca="false">+#REF!/2</f>
        <v>#REF!</v>
      </c>
      <c r="I11" s="608" t="e">
        <f aca="false">SUM(F11:H11)</f>
        <v>#REF!</v>
      </c>
      <c r="J11" s="609" t="e">
        <f aca="false">+I11/(E11*D11)</f>
        <v>#REF!</v>
      </c>
    </row>
    <row r="12" customFormat="false" ht="12.75" hidden="false" customHeight="false" outlineLevel="0" collapsed="false">
      <c r="B12" s="604"/>
      <c r="C12" s="551" t="s">
        <v>480</v>
      </c>
      <c r="D12" s="552" t="n">
        <v>3.75</v>
      </c>
      <c r="E12" s="553" t="n">
        <v>298</v>
      </c>
      <c r="F12" s="607" t="e">
        <f aca="false">+#REF!</f>
        <v>#REF!</v>
      </c>
      <c r="G12" s="607" t="e">
        <f aca="false">+#REF!</f>
        <v>#REF!</v>
      </c>
      <c r="H12" s="607" t="e">
        <f aca="false">+#REF!</f>
        <v>#REF!</v>
      </c>
      <c r="I12" s="608" t="e">
        <f aca="false">SUM(F12:H12)</f>
        <v>#REF!</v>
      </c>
      <c r="J12" s="609" t="e">
        <f aca="false">+I12/(E12*D12)</f>
        <v>#REF!</v>
      </c>
    </row>
    <row r="13" customFormat="false" ht="12.75" hidden="false" customHeight="false" outlineLevel="0" collapsed="false">
      <c r="B13" s="604"/>
      <c r="C13" s="551" t="s">
        <v>642</v>
      </c>
      <c r="D13" s="552" t="n">
        <v>1</v>
      </c>
      <c r="E13" s="553" t="n">
        <v>298</v>
      </c>
      <c r="F13" s="607" t="e">
        <f aca="false">+#REF!+#REF!+#REF!</f>
        <v>#REF!</v>
      </c>
      <c r="G13" s="607" t="e">
        <f aca="false">+#REF!</f>
        <v>#REF!</v>
      </c>
      <c r="H13" s="607" t="e">
        <f aca="false">+#REF!+#REF!+#REF!</f>
        <v>#REF!</v>
      </c>
      <c r="I13" s="608" t="e">
        <f aca="false">SUM(F13:H13)</f>
        <v>#REF!</v>
      </c>
      <c r="J13" s="609" t="e">
        <f aca="false">+I13/(E13*D13)</f>
        <v>#REF!</v>
      </c>
    </row>
    <row r="14" customFormat="false" ht="12.75" hidden="false" customHeight="false" outlineLevel="0" collapsed="false">
      <c r="B14" s="604"/>
      <c r="C14" s="551" t="s">
        <v>643</v>
      </c>
      <c r="D14" s="552" t="n">
        <v>1</v>
      </c>
      <c r="E14" s="553" t="n">
        <v>248.3</v>
      </c>
      <c r="F14" s="607" t="e">
        <f aca="false">+#REF!+#REF!+#REF!+#REF!+#REF!+#REF!</f>
        <v>#REF!</v>
      </c>
      <c r="G14" s="607" t="e">
        <f aca="false">+#REF!</f>
        <v>#REF!</v>
      </c>
      <c r="H14" s="607" t="e">
        <f aca="false">+#REF!+#REF!*2+#REF!*2</f>
        <v>#REF!</v>
      </c>
      <c r="I14" s="608" t="e">
        <f aca="false">SUM(F14:H14)</f>
        <v>#REF!</v>
      </c>
      <c r="J14" s="609" t="e">
        <f aca="false">+I14/(E14*D14)</f>
        <v>#REF!</v>
      </c>
    </row>
    <row r="15" customFormat="false" ht="13.5" hidden="false" customHeight="false" outlineLevel="0" collapsed="false">
      <c r="B15" s="604"/>
      <c r="C15" s="610" t="s">
        <v>644</v>
      </c>
      <c r="D15" s="611" t="n">
        <v>1</v>
      </c>
      <c r="E15" s="612" t="n">
        <v>121</v>
      </c>
      <c r="F15" s="613"/>
      <c r="G15" s="613" t="e">
        <f aca="false">#REF!+#REF!</f>
        <v>#REF!</v>
      </c>
      <c r="H15" s="613" t="e">
        <f aca="false">+#REF!+#REF!</f>
        <v>#REF!</v>
      </c>
      <c r="I15" s="614" t="e">
        <f aca="false">SUM(F15:H15)</f>
        <v>#REF!</v>
      </c>
      <c r="J15" s="615" t="e">
        <f aca="false">+I15/(E15*D15)</f>
        <v>#REF!</v>
      </c>
    </row>
    <row r="16" customFormat="false" ht="13.5" hidden="false" customHeight="false" outlineLevel="0" collapsed="false">
      <c r="D16" s="0"/>
      <c r="E16" s="616"/>
      <c r="F16" s="617"/>
      <c r="G16" s="0"/>
      <c r="H16" s="0"/>
    </row>
    <row r="17" customFormat="false" ht="12.75" hidden="false" customHeight="false" outlineLevel="0" collapsed="false">
      <c r="B17" s="618" t="s">
        <v>645</v>
      </c>
      <c r="C17" s="619" t="s">
        <v>639</v>
      </c>
      <c r="D17" s="620" t="e">
        <f aca="false">+#REF!</f>
        <v>#REF!</v>
      </c>
      <c r="E17" s="621" t="e">
        <f aca="false">+#REF!</f>
        <v>#REF!</v>
      </c>
      <c r="F17" s="622" t="e">
        <f aca="false">+#REF!+#REF!+#REF!</f>
        <v>#REF!</v>
      </c>
      <c r="G17" s="622" t="n">
        <v>0</v>
      </c>
      <c r="H17" s="622" t="e">
        <f aca="false">+#REF!+#REF!+#REF!</f>
        <v>#REF!</v>
      </c>
      <c r="I17" s="623" t="e">
        <f aca="false">SUM(F17:H17)</f>
        <v>#REF!</v>
      </c>
      <c r="J17" s="624" t="e">
        <f aca="false">+I17/(E17*D17)</f>
        <v>#REF!</v>
      </c>
    </row>
    <row r="18" customFormat="false" ht="12.75" hidden="false" customHeight="false" outlineLevel="0" collapsed="false">
      <c r="B18" s="618"/>
      <c r="C18" s="551" t="s">
        <v>452</v>
      </c>
      <c r="D18" s="552" t="n">
        <v>2</v>
      </c>
      <c r="E18" s="553" t="n">
        <v>298</v>
      </c>
      <c r="F18" s="607" t="e">
        <f aca="false">+#REF!</f>
        <v>#REF!</v>
      </c>
      <c r="G18" s="607" t="e">
        <f aca="false">+#REF!</f>
        <v>#REF!</v>
      </c>
      <c r="H18" s="607" t="e">
        <f aca="false">+#REF!+#REF!</f>
        <v>#REF!</v>
      </c>
      <c r="I18" s="608" t="e">
        <f aca="false">SUM(F18:H18)</f>
        <v>#REF!</v>
      </c>
      <c r="J18" s="609" t="e">
        <f aca="false">+I18/(E18*D18)</f>
        <v>#REF!</v>
      </c>
    </row>
    <row r="19" customFormat="false" ht="12.75" hidden="false" customHeight="false" outlineLevel="0" collapsed="false">
      <c r="B19" s="618"/>
      <c r="C19" s="551" t="s">
        <v>489</v>
      </c>
      <c r="D19" s="552" t="n">
        <v>1</v>
      </c>
      <c r="E19" s="553" t="n">
        <v>298</v>
      </c>
      <c r="F19" s="607" t="e">
        <f aca="false">+#REF!</f>
        <v>#REF!</v>
      </c>
      <c r="G19" s="607" t="e">
        <f aca="false">+#REF!</f>
        <v>#REF!</v>
      </c>
      <c r="H19" s="607" t="e">
        <f aca="false">+#REF!</f>
        <v>#REF!</v>
      </c>
      <c r="I19" s="608" t="e">
        <f aca="false">SUM(F19:H19)</f>
        <v>#REF!</v>
      </c>
      <c r="J19" s="609" t="e">
        <f aca="false">+I19/(E19*D19)</f>
        <v>#REF!</v>
      </c>
    </row>
    <row r="20" customFormat="false" ht="13.5" hidden="false" customHeight="false" outlineLevel="0" collapsed="false">
      <c r="B20" s="618"/>
      <c r="C20" s="610" t="s">
        <v>646</v>
      </c>
      <c r="D20" s="611" t="n">
        <v>1</v>
      </c>
      <c r="E20" s="612" t="n">
        <v>298</v>
      </c>
      <c r="F20" s="613" t="e">
        <f aca="false">+#REF!</f>
        <v>#REF!</v>
      </c>
      <c r="G20" s="613" t="e">
        <f aca="false">+#REF!</f>
        <v>#REF!</v>
      </c>
      <c r="H20" s="613" t="e">
        <f aca="false">+#REF!</f>
        <v>#REF!</v>
      </c>
      <c r="I20" s="614" t="e">
        <f aca="false">SUM(F20:H20)</f>
        <v>#REF!</v>
      </c>
      <c r="J20" s="615" t="e">
        <f aca="false">+I20/(E20*D20)</f>
        <v>#REF!</v>
      </c>
    </row>
    <row r="21" customFormat="false" ht="13.5" hidden="false" customHeight="false" outlineLevel="0" collapsed="false">
      <c r="B21" s="162"/>
      <c r="D21" s="0"/>
      <c r="E21" s="616"/>
      <c r="F21" s="617"/>
      <c r="G21" s="0"/>
      <c r="H21" s="0"/>
      <c r="I21" s="625"/>
      <c r="J21" s="519"/>
    </row>
    <row r="22" customFormat="false" ht="12.75" hidden="false" customHeight="false" outlineLevel="0" collapsed="false">
      <c r="B22" s="626" t="s">
        <v>647</v>
      </c>
      <c r="C22" s="619" t="s">
        <v>648</v>
      </c>
      <c r="D22" s="620" t="n">
        <v>1</v>
      </c>
      <c r="E22" s="621" t="n">
        <v>298</v>
      </c>
      <c r="F22" s="622" t="e">
        <f aca="false">+#REF!</f>
        <v>#REF!</v>
      </c>
      <c r="G22" s="622" t="e">
        <f aca="false">+#REF!</f>
        <v>#REF!</v>
      </c>
      <c r="H22" s="622" t="e">
        <f aca="false">+#REF!</f>
        <v>#REF!</v>
      </c>
      <c r="I22" s="623" t="e">
        <f aca="false">SUM(F22:H22)</f>
        <v>#REF!</v>
      </c>
      <c r="J22" s="624" t="e">
        <f aca="false">+I22/(E22*D22)</f>
        <v>#REF!</v>
      </c>
    </row>
    <row r="23" customFormat="false" ht="12.75" hidden="false" customHeight="false" outlineLevel="0" collapsed="false">
      <c r="B23" s="626"/>
      <c r="C23" s="551" t="s">
        <v>537</v>
      </c>
      <c r="D23" s="552" t="n">
        <v>1</v>
      </c>
      <c r="E23" s="553" t="n">
        <v>298</v>
      </c>
      <c r="F23" s="607" t="e">
        <f aca="false">+#REF!</f>
        <v>#REF!</v>
      </c>
      <c r="G23" s="607" t="e">
        <f aca="false">+#REF!</f>
        <v>#REF!</v>
      </c>
      <c r="H23" s="607" t="e">
        <f aca="false">+#REF!</f>
        <v>#REF!</v>
      </c>
      <c r="I23" s="608" t="e">
        <f aca="false">SUM(F23:H23)</f>
        <v>#REF!</v>
      </c>
      <c r="J23" s="609" t="e">
        <f aca="false">+I23/(E23*D23)</f>
        <v>#REF!</v>
      </c>
    </row>
    <row r="24" customFormat="false" ht="13.5" hidden="false" customHeight="false" outlineLevel="0" collapsed="false">
      <c r="B24" s="626"/>
      <c r="C24" s="610" t="s">
        <v>649</v>
      </c>
      <c r="D24" s="611" t="n">
        <v>1</v>
      </c>
      <c r="E24" s="612" t="n">
        <v>298</v>
      </c>
      <c r="F24" s="613" t="e">
        <f aca="false">+#REF!</f>
        <v>#REF!</v>
      </c>
      <c r="G24" s="613" t="e">
        <f aca="false">+#REF!</f>
        <v>#REF!</v>
      </c>
      <c r="H24" s="613" t="e">
        <f aca="false">+#REF!</f>
        <v>#REF!</v>
      </c>
      <c r="I24" s="614" t="e">
        <f aca="false">SUM(F24:H24)</f>
        <v>#REF!</v>
      </c>
      <c r="J24" s="615" t="e">
        <f aca="false">+I24/(E24*D24)</f>
        <v>#REF!</v>
      </c>
    </row>
    <row r="25" customFormat="false" ht="13.5" hidden="false" customHeight="false" outlineLevel="0" collapsed="false">
      <c r="B25" s="162"/>
      <c r="D25" s="0"/>
      <c r="E25" s="616"/>
      <c r="F25" s="617"/>
      <c r="G25" s="0"/>
      <c r="H25" s="0"/>
    </row>
    <row r="26" customFormat="false" ht="12.75" hidden="false" customHeight="true" outlineLevel="0" collapsed="false">
      <c r="B26" s="627" t="s">
        <v>650</v>
      </c>
      <c r="C26" s="619" t="s">
        <v>651</v>
      </c>
      <c r="D26" s="620" t="n">
        <v>1</v>
      </c>
      <c r="E26" s="621" t="n">
        <f aca="false">223.5+74.5</f>
        <v>298</v>
      </c>
      <c r="F26" s="622" t="e">
        <f aca="false">+#REF!</f>
        <v>#REF!</v>
      </c>
      <c r="G26" s="622" t="e">
        <f aca="false">+#REF!</f>
        <v>#REF!</v>
      </c>
      <c r="H26" s="622" t="e">
        <f aca="false">+#REF!</f>
        <v>#REF!</v>
      </c>
      <c r="I26" s="623" t="e">
        <f aca="false">SUM(F26:H26)</f>
        <v>#REF!</v>
      </c>
      <c r="J26" s="624" t="e">
        <f aca="false">+I26/(E26*D26)</f>
        <v>#REF!</v>
      </c>
    </row>
    <row r="27" customFormat="false" ht="12.75" hidden="false" customHeight="false" outlineLevel="0" collapsed="false">
      <c r="B27" s="627"/>
      <c r="C27" s="551" t="s">
        <v>540</v>
      </c>
      <c r="D27" s="552" t="n">
        <v>1</v>
      </c>
      <c r="E27" s="553" t="n">
        <v>298</v>
      </c>
      <c r="F27" s="607" t="e">
        <f aca="false">+#REF!</f>
        <v>#REF!</v>
      </c>
      <c r="G27" s="607" t="e">
        <f aca="false">+#REF!</f>
        <v>#REF!</v>
      </c>
      <c r="H27" s="607" t="e">
        <f aca="false">+#REF!</f>
        <v>#REF!</v>
      </c>
      <c r="I27" s="608" t="e">
        <f aca="false">SUM(F27:H27)</f>
        <v>#REF!</v>
      </c>
      <c r="J27" s="609" t="e">
        <f aca="false">+I27/(E27*D27)</f>
        <v>#REF!</v>
      </c>
    </row>
    <row r="28" customFormat="false" ht="12.75" hidden="false" customHeight="false" outlineLevel="0" collapsed="false">
      <c r="B28" s="627"/>
      <c r="C28" s="551" t="s">
        <v>546</v>
      </c>
      <c r="D28" s="552" t="n">
        <v>1</v>
      </c>
      <c r="E28" s="553" t="n">
        <v>298</v>
      </c>
      <c r="F28" s="607" t="e">
        <f aca="false">+#REF!</f>
        <v>#REF!</v>
      </c>
      <c r="G28" s="607" t="e">
        <f aca="false">+#REF!</f>
        <v>#REF!</v>
      </c>
      <c r="H28" s="607" t="e">
        <f aca="false">+#REF!</f>
        <v>#REF!</v>
      </c>
      <c r="I28" s="608" t="e">
        <f aca="false">SUM(F28:H28)</f>
        <v>#REF!</v>
      </c>
      <c r="J28" s="609" t="e">
        <f aca="false">+I28/(E28*D28)</f>
        <v>#REF!</v>
      </c>
    </row>
    <row r="29" customFormat="false" ht="12.75" hidden="false" customHeight="false" outlineLevel="0" collapsed="false">
      <c r="B29" s="627"/>
      <c r="C29" s="551" t="s">
        <v>549</v>
      </c>
      <c r="D29" s="552" t="n">
        <v>1</v>
      </c>
      <c r="E29" s="553" t="n">
        <v>298</v>
      </c>
      <c r="F29" s="607" t="e">
        <f aca="false">+#REF!</f>
        <v>#REF!</v>
      </c>
      <c r="G29" s="607" t="e">
        <f aca="false">+#REF!</f>
        <v>#REF!</v>
      </c>
      <c r="H29" s="607" t="e">
        <f aca="false">+#REF!</f>
        <v>#REF!</v>
      </c>
      <c r="I29" s="608" t="e">
        <f aca="false">SUM(F29:H29)</f>
        <v>#REF!</v>
      </c>
      <c r="J29" s="609" t="e">
        <f aca="false">+I29/(E29*D29)</f>
        <v>#REF!</v>
      </c>
    </row>
    <row r="30" customFormat="false" ht="12.75" hidden="false" customHeight="false" outlineLevel="0" collapsed="false">
      <c r="B30" s="627"/>
      <c r="C30" s="551" t="s">
        <v>552</v>
      </c>
      <c r="D30" s="552" t="n">
        <v>1</v>
      </c>
      <c r="E30" s="553" t="n">
        <v>298</v>
      </c>
      <c r="F30" s="607" t="e">
        <f aca="false">+#REF!</f>
        <v>#REF!</v>
      </c>
      <c r="G30" s="607" t="e">
        <f aca="false">+#REF!</f>
        <v>#REF!</v>
      </c>
      <c r="H30" s="607" t="e">
        <f aca="false">+#REF!</f>
        <v>#REF!</v>
      </c>
      <c r="I30" s="608" t="e">
        <f aca="false">SUM(F30:H30)</f>
        <v>#REF!</v>
      </c>
      <c r="J30" s="609" t="e">
        <f aca="false">+I30/(E30*D30)</f>
        <v>#REF!</v>
      </c>
    </row>
    <row r="31" customFormat="false" ht="12.75" hidden="false" customHeight="false" outlineLevel="0" collapsed="false">
      <c r="B31" s="627"/>
      <c r="C31" s="551" t="s">
        <v>555</v>
      </c>
      <c r="D31" s="552" t="n">
        <v>1</v>
      </c>
      <c r="E31" s="553" t="n">
        <v>298</v>
      </c>
      <c r="F31" s="607" t="e">
        <f aca="false">+#REF!</f>
        <v>#REF!</v>
      </c>
      <c r="G31" s="607" t="e">
        <f aca="false">+#REF!</f>
        <v>#REF!</v>
      </c>
      <c r="H31" s="607" t="e">
        <f aca="false">+#REF!</f>
        <v>#REF!</v>
      </c>
      <c r="I31" s="608" t="e">
        <f aca="false">SUM(F31:H31)</f>
        <v>#REF!</v>
      </c>
      <c r="J31" s="609" t="e">
        <f aca="false">+I31/(E31*D31)</f>
        <v>#REF!</v>
      </c>
    </row>
    <row r="32" customFormat="false" ht="13.5" hidden="false" customHeight="false" outlineLevel="0" collapsed="false">
      <c r="B32" s="627"/>
      <c r="C32" s="610" t="s">
        <v>652</v>
      </c>
      <c r="D32" s="611" t="n">
        <v>1</v>
      </c>
      <c r="E32" s="612" t="n">
        <v>1</v>
      </c>
      <c r="F32" s="613"/>
      <c r="G32" s="613"/>
      <c r="H32" s="613" t="e">
        <f aca="false">+#REF!</f>
        <v>#REF!</v>
      </c>
      <c r="I32" s="614" t="e">
        <f aca="false">SUM(F32:H32)</f>
        <v>#REF!</v>
      </c>
      <c r="J32" s="615"/>
    </row>
    <row r="33" customFormat="false" ht="12.75" hidden="false" customHeight="false" outlineLevel="0" collapsed="false">
      <c r="D33" s="0"/>
      <c r="E33" s="0"/>
      <c r="F33" s="0"/>
      <c r="G33" s="0"/>
      <c r="H33" s="0"/>
    </row>
    <row r="34" customFormat="false" ht="13.5" hidden="false" customHeight="false" outlineLevel="0" collapsed="false">
      <c r="D34" s="0"/>
      <c r="E34" s="0"/>
      <c r="F34" s="0"/>
      <c r="G34" s="0"/>
      <c r="H34" s="0"/>
    </row>
    <row r="35" customFormat="false" ht="14.25" hidden="false" customHeight="false" outlineLevel="0" collapsed="false">
      <c r="C35" s="628"/>
      <c r="D35" s="628"/>
      <c r="E35" s="629" t="s">
        <v>653</v>
      </c>
      <c r="F35" s="630" t="e">
        <f aca="false">SUM(F8:F34)</f>
        <v>#REF!</v>
      </c>
      <c r="G35" s="630" t="e">
        <f aca="false">SUM(G8:G34)</f>
        <v>#REF!</v>
      </c>
      <c r="H35" s="630" t="e">
        <f aca="false">SUM(H8:H34)</f>
        <v>#REF!</v>
      </c>
      <c r="I35" s="631" t="e">
        <f aca="false">SUM(I8:I34)</f>
        <v>#REF!</v>
      </c>
      <c r="J35" s="519"/>
      <c r="K35" s="522"/>
    </row>
    <row r="36" customFormat="false" ht="13.5" hidden="false" customHeight="false" outlineLevel="0" collapsed="false">
      <c r="D36" s="0"/>
      <c r="E36" s="0"/>
      <c r="F36" s="632"/>
      <c r="G36" s="632"/>
      <c r="H36" s="632"/>
      <c r="I36" s="519"/>
    </row>
    <row r="37" customFormat="false" ht="13.5" hidden="false" customHeight="false" outlineLevel="0" collapsed="false">
      <c r="D37" s="0"/>
      <c r="E37" s="0"/>
      <c r="F37" s="632"/>
      <c r="G37" s="632"/>
      <c r="H37" s="632"/>
      <c r="I37" s="519"/>
    </row>
    <row r="38" customFormat="false" ht="39.75" hidden="false" customHeight="false" outlineLevel="0" collapsed="false">
      <c r="B38" s="601"/>
      <c r="C38" s="601" t="s">
        <v>167</v>
      </c>
      <c r="D38" s="543" t="s">
        <v>417</v>
      </c>
      <c r="E38" s="543" t="s">
        <v>633</v>
      </c>
      <c r="F38" s="602" t="s">
        <v>634</v>
      </c>
      <c r="G38" s="602" t="s">
        <v>635</v>
      </c>
      <c r="H38" s="602" t="s">
        <v>636</v>
      </c>
      <c r="I38" s="543" t="s">
        <v>637</v>
      </c>
      <c r="J38" s="603" t="s">
        <v>638</v>
      </c>
    </row>
    <row r="39" customFormat="false" ht="13.5" hidden="false" customHeight="false" outlineLevel="0" collapsed="false">
      <c r="B39" s="633"/>
      <c r="C39" s="634" t="s">
        <v>654</v>
      </c>
      <c r="D39" s="635" t="n">
        <v>1</v>
      </c>
      <c r="E39" s="636" t="n">
        <v>363</v>
      </c>
      <c r="F39" s="637" t="e">
        <f aca="false">+#REF!</f>
        <v>#REF!</v>
      </c>
      <c r="G39" s="637" t="e">
        <f aca="false">+#REF!</f>
        <v>#REF!</v>
      </c>
      <c r="H39" s="637" t="e">
        <f aca="false">+#REF!</f>
        <v>#REF!</v>
      </c>
      <c r="I39" s="638" t="e">
        <f aca="false">SUM(F39:H39)</f>
        <v>#REF!</v>
      </c>
      <c r="J39" s="639" t="e">
        <f aca="false">+I39/(E39*D39)</f>
        <v>#REF!</v>
      </c>
    </row>
    <row r="40" customFormat="false" ht="12.75" hidden="false" customHeight="false" outlineLevel="0" collapsed="false">
      <c r="B40" s="633"/>
      <c r="C40" s="551" t="s">
        <v>655</v>
      </c>
      <c r="D40" s="552" t="n">
        <v>4</v>
      </c>
      <c r="E40" s="553" t="n">
        <v>363</v>
      </c>
      <c r="F40" s="607" t="e">
        <f aca="false">+#REF!</f>
        <v>#REF!</v>
      </c>
      <c r="G40" s="607" t="e">
        <f aca="false">+#REF!</f>
        <v>#REF!</v>
      </c>
      <c r="H40" s="607" t="e">
        <f aca="false">+#REF!</f>
        <v>#REF!</v>
      </c>
      <c r="I40" s="608" t="e">
        <f aca="false">SUM(F40:H40)</f>
        <v>#REF!</v>
      </c>
      <c r="J40" s="609" t="e">
        <f aca="false">+I40/(E40*D40)</f>
        <v>#REF!</v>
      </c>
    </row>
    <row r="41" customFormat="false" ht="12.75" hidden="false" customHeight="false" outlineLevel="0" collapsed="false">
      <c r="B41" s="633"/>
      <c r="C41" s="551" t="s">
        <v>656</v>
      </c>
      <c r="D41" s="552" t="n">
        <v>2</v>
      </c>
      <c r="E41" s="553" t="n">
        <v>363</v>
      </c>
      <c r="F41" s="607" t="e">
        <f aca="false">+#REF!</f>
        <v>#REF!</v>
      </c>
      <c r="G41" s="607" t="e">
        <f aca="false">+#REF!</f>
        <v>#REF!</v>
      </c>
      <c r="H41" s="607" t="e">
        <f aca="false">+#REF!</f>
        <v>#REF!</v>
      </c>
      <c r="I41" s="608" t="e">
        <f aca="false">SUM(F41:H41)</f>
        <v>#REF!</v>
      </c>
      <c r="J41" s="609" t="e">
        <f aca="false">+I41/(E41*D41)</f>
        <v>#REF!</v>
      </c>
    </row>
    <row r="42" customFormat="false" ht="12.75" hidden="false" customHeight="false" outlineLevel="0" collapsed="false">
      <c r="B42" s="633"/>
      <c r="C42" s="551" t="s">
        <v>657</v>
      </c>
      <c r="D42" s="552" t="n">
        <v>2</v>
      </c>
      <c r="E42" s="553" t="n">
        <v>287</v>
      </c>
      <c r="F42" s="607" t="e">
        <f aca="false">+#REF!</f>
        <v>#REF!</v>
      </c>
      <c r="G42" s="607" t="e">
        <f aca="false">+#REF!</f>
        <v>#REF!</v>
      </c>
      <c r="H42" s="607" t="e">
        <f aca="false">+#REF!</f>
        <v>#REF!</v>
      </c>
      <c r="I42" s="608" t="e">
        <f aca="false">SUM(F42:H42)</f>
        <v>#REF!</v>
      </c>
      <c r="J42" s="609" t="e">
        <f aca="false">+I42/(E42*D42)</f>
        <v>#REF!</v>
      </c>
    </row>
    <row r="43" customFormat="false" ht="12.75" hidden="false" customHeight="false" outlineLevel="0" collapsed="false">
      <c r="B43" s="633"/>
      <c r="C43" s="551" t="s">
        <v>658</v>
      </c>
      <c r="D43" s="552" t="n">
        <v>1</v>
      </c>
      <c r="E43" s="553" t="n">
        <v>149</v>
      </c>
      <c r="F43" s="607" t="e">
        <f aca="false">+#REF!</f>
        <v>#REF!</v>
      </c>
      <c r="G43" s="607" t="e">
        <f aca="false">+#REF!</f>
        <v>#REF!</v>
      </c>
      <c r="H43" s="607" t="e">
        <f aca="false">+#REF!</f>
        <v>#REF!</v>
      </c>
      <c r="I43" s="608" t="e">
        <f aca="false">SUM(F43:H43)</f>
        <v>#REF!</v>
      </c>
      <c r="J43" s="609" t="e">
        <f aca="false">+I43/(E43*D43)</f>
        <v>#REF!</v>
      </c>
    </row>
    <row r="44" customFormat="false" ht="12.75" hidden="false" customHeight="false" outlineLevel="0" collapsed="false">
      <c r="B44" s="633"/>
      <c r="C44" s="551" t="s">
        <v>659</v>
      </c>
      <c r="D44" s="552" t="n">
        <v>2</v>
      </c>
      <c r="E44" s="553" t="n">
        <v>298</v>
      </c>
      <c r="F44" s="607" t="e">
        <f aca="false">+#REF!</f>
        <v>#REF!</v>
      </c>
      <c r="G44" s="607" t="e">
        <f aca="false">+#REF!</f>
        <v>#REF!</v>
      </c>
      <c r="H44" s="607" t="e">
        <f aca="false">+#REF!</f>
        <v>#REF!</v>
      </c>
      <c r="I44" s="608" t="e">
        <f aca="false">SUM(F44:H44)</f>
        <v>#REF!</v>
      </c>
      <c r="J44" s="609" t="e">
        <f aca="false">+I44/(E44*D44)</f>
        <v>#REF!</v>
      </c>
    </row>
    <row r="45" customFormat="false" ht="12.75" hidden="false" customHeight="false" outlineLevel="0" collapsed="false">
      <c r="B45" s="633"/>
      <c r="C45" s="551" t="s">
        <v>660</v>
      </c>
      <c r="D45" s="552" t="n">
        <v>1</v>
      </c>
      <c r="E45" s="553" t="n">
        <v>298</v>
      </c>
      <c r="F45" s="607" t="e">
        <f aca="false">+#REF!</f>
        <v>#REF!</v>
      </c>
      <c r="G45" s="607" t="e">
        <f aca="false">+#REF!</f>
        <v>#REF!</v>
      </c>
      <c r="H45" s="607" t="e">
        <f aca="false">+#REF!</f>
        <v>#REF!</v>
      </c>
      <c r="I45" s="608" t="e">
        <f aca="false">SUM(F45:H45)</f>
        <v>#REF!</v>
      </c>
      <c r="J45" s="609" t="e">
        <f aca="false">+I45/(E45*D45)</f>
        <v>#REF!</v>
      </c>
    </row>
    <row r="46" customFormat="false" ht="12.75" hidden="false" customHeight="false" outlineLevel="0" collapsed="false">
      <c r="B46" s="633"/>
      <c r="C46" s="551" t="s">
        <v>661</v>
      </c>
      <c r="D46" s="552"/>
      <c r="E46" s="553"/>
      <c r="F46" s="607"/>
      <c r="G46" s="607"/>
      <c r="H46" s="607"/>
      <c r="I46" s="608"/>
      <c r="J46" s="609"/>
    </row>
    <row r="47" customFormat="false" ht="12.75" hidden="false" customHeight="false" outlineLevel="0" collapsed="false">
      <c r="B47" s="633"/>
      <c r="C47" s="640" t="s">
        <v>662</v>
      </c>
      <c r="D47" s="552" t="n">
        <v>1</v>
      </c>
      <c r="E47" s="559" t="n">
        <f aca="false">104+35</f>
        <v>139</v>
      </c>
      <c r="F47" s="607" t="e">
        <f aca="false">+#REF!+#REF!</f>
        <v>#REF!</v>
      </c>
      <c r="G47" s="607" t="e">
        <f aca="false">+#REF!+#REF!</f>
        <v>#REF!</v>
      </c>
      <c r="H47" s="607" t="e">
        <f aca="false">+#REF!+#REF!</f>
        <v>#REF!</v>
      </c>
      <c r="I47" s="607" t="e">
        <f aca="false">SUM(F47:H47)</f>
        <v>#REF!</v>
      </c>
      <c r="J47" s="607" t="e">
        <f aca="false">+I47/SUM(E47:E50)</f>
        <v>#REF!</v>
      </c>
    </row>
    <row r="48" customFormat="false" ht="12.75" hidden="false" customHeight="false" outlineLevel="0" collapsed="false">
      <c r="B48" s="633"/>
      <c r="C48" s="640" t="s">
        <v>663</v>
      </c>
      <c r="D48" s="552" t="n">
        <v>1</v>
      </c>
      <c r="E48" s="559" t="n">
        <f aca="false">26+9</f>
        <v>35</v>
      </c>
      <c r="F48" s="607"/>
      <c r="G48" s="607"/>
      <c r="H48" s="607"/>
      <c r="I48" s="607"/>
      <c r="J48" s="607"/>
    </row>
    <row r="49" customFormat="false" ht="12.75" hidden="false" customHeight="false" outlineLevel="0" collapsed="false">
      <c r="B49" s="633"/>
      <c r="C49" s="640" t="s">
        <v>664</v>
      </c>
      <c r="D49" s="552" t="n">
        <v>1</v>
      </c>
      <c r="E49" s="559" t="n">
        <v>208</v>
      </c>
      <c r="F49" s="607"/>
      <c r="G49" s="607"/>
      <c r="H49" s="607"/>
      <c r="I49" s="607"/>
      <c r="J49" s="607"/>
    </row>
    <row r="50" customFormat="false" ht="12.75" hidden="false" customHeight="false" outlineLevel="0" collapsed="false">
      <c r="B50" s="633"/>
      <c r="C50" s="640" t="s">
        <v>665</v>
      </c>
      <c r="D50" s="552" t="n">
        <v>1</v>
      </c>
      <c r="E50" s="559" t="n">
        <v>26</v>
      </c>
      <c r="F50" s="607"/>
      <c r="G50" s="607"/>
      <c r="H50" s="607"/>
      <c r="I50" s="607"/>
      <c r="J50" s="607"/>
    </row>
    <row r="51" customFormat="false" ht="12.75" hidden="false" customHeight="false" outlineLevel="0" collapsed="false">
      <c r="B51" s="633"/>
      <c r="C51" s="518"/>
      <c r="D51" s="572"/>
      <c r="E51" s="641"/>
      <c r="F51" s="617"/>
      <c r="G51" s="617"/>
      <c r="H51" s="617"/>
      <c r="I51" s="518"/>
      <c r="J51" s="518"/>
    </row>
    <row r="52" customFormat="false" ht="12.75" hidden="false" customHeight="false" outlineLevel="0" collapsed="false">
      <c r="B52" s="633"/>
      <c r="C52" s="642" t="s">
        <v>666</v>
      </c>
      <c r="D52" s="552"/>
      <c r="E52" s="559"/>
      <c r="F52" s="607" t="n">
        <v>0</v>
      </c>
      <c r="G52" s="607" t="n">
        <v>0</v>
      </c>
      <c r="H52" s="607" t="e">
        <f aca="false">+#REF!</f>
        <v>#REF!</v>
      </c>
      <c r="I52" s="551"/>
      <c r="J52" s="551"/>
    </row>
    <row r="53" customFormat="false" ht="13.5" hidden="false" customHeight="false" outlineLevel="0" collapsed="false">
      <c r="B53" s="633"/>
      <c r="C53" s="643" t="s">
        <v>667</v>
      </c>
      <c r="D53" s="611"/>
      <c r="E53" s="644"/>
      <c r="F53" s="613" t="n">
        <v>0</v>
      </c>
      <c r="G53" s="613" t="n">
        <v>0</v>
      </c>
      <c r="H53" s="613" t="e">
        <f aca="false">+#REF!</f>
        <v>#REF!</v>
      </c>
      <c r="I53" s="610"/>
      <c r="J53" s="610"/>
    </row>
    <row r="55" customFormat="false" ht="14.25" hidden="false" customHeight="false" outlineLevel="0" collapsed="false">
      <c r="C55" s="628"/>
      <c r="D55" s="628"/>
      <c r="E55" s="629" t="s">
        <v>668</v>
      </c>
      <c r="F55" s="630" t="e">
        <f aca="false">SUM(F39:F54)</f>
        <v>#REF!</v>
      </c>
      <c r="G55" s="630" t="e">
        <f aca="false">SUM(G39:G54)</f>
        <v>#REF!</v>
      </c>
      <c r="H55" s="630" t="e">
        <f aca="false">SUM(H39:H54)</f>
        <v>#REF!</v>
      </c>
      <c r="I55" s="631" t="e">
        <f aca="false">SUM(F55:H55)</f>
        <v>#REF!</v>
      </c>
      <c r="J55" s="519"/>
      <c r="K55" s="522"/>
    </row>
    <row r="56" customFormat="false" ht="13.5" hidden="false" customHeight="false" outlineLevel="0" collapsed="false">
      <c r="D56" s="0"/>
      <c r="E56" s="0"/>
      <c r="F56" s="0"/>
      <c r="G56" s="0"/>
      <c r="H56" s="0"/>
    </row>
    <row r="57" customFormat="false" ht="12.75" hidden="false" customHeight="false" outlineLevel="0" collapsed="false">
      <c r="D57" s="0"/>
      <c r="E57" s="0"/>
      <c r="F57" s="0"/>
      <c r="G57" s="0"/>
      <c r="H57" s="0"/>
    </row>
    <row r="62" customFormat="false" ht="19.5" hidden="false" customHeight="false" outlineLevel="0" collapsed="false">
      <c r="B62" s="600" t="s">
        <v>669</v>
      </c>
      <c r="C62" s="600"/>
      <c r="D62" s="0"/>
      <c r="E62" s="0"/>
      <c r="F62" s="0"/>
      <c r="G62" s="0"/>
      <c r="H62" s="0"/>
    </row>
    <row r="63" customFormat="false" ht="12.75" hidden="false" customHeight="false" outlineLevel="0" collapsed="false">
      <c r="D63" s="0"/>
      <c r="E63" s="0"/>
      <c r="F63" s="0"/>
      <c r="G63" s="0"/>
      <c r="H63" s="0"/>
    </row>
    <row r="64" customFormat="false" ht="12.75" hidden="false" customHeight="false" outlineLevel="0" collapsed="false">
      <c r="C64" s="536" t="s">
        <v>670</v>
      </c>
      <c r="D64" s="645" t="e">
        <f aca="false">+#REF!</f>
        <v>#REF!</v>
      </c>
      <c r="E64" s="0"/>
      <c r="F64" s="0"/>
      <c r="G64" s="0"/>
      <c r="H64" s="0"/>
    </row>
    <row r="66" customFormat="false" ht="13.5" hidden="false" customHeight="false" outlineLevel="0" collapsed="false">
      <c r="D66" s="0"/>
      <c r="E66" s="0"/>
      <c r="F66" s="0"/>
      <c r="G66" s="0"/>
      <c r="H66" s="0"/>
    </row>
    <row r="67" customFormat="false" ht="39.75" hidden="false" customHeight="false" outlineLevel="0" collapsed="false">
      <c r="B67" s="601"/>
      <c r="C67" s="601" t="s">
        <v>416</v>
      </c>
      <c r="D67" s="543" t="s">
        <v>417</v>
      </c>
      <c r="E67" s="543" t="s">
        <v>633</v>
      </c>
      <c r="F67" s="602" t="s">
        <v>634</v>
      </c>
      <c r="G67" s="602" t="s">
        <v>635</v>
      </c>
      <c r="H67" s="602" t="s">
        <v>636</v>
      </c>
      <c r="I67" s="543" t="s">
        <v>637</v>
      </c>
      <c r="J67" s="603" t="s">
        <v>638</v>
      </c>
    </row>
    <row r="68" customFormat="false" ht="13.5" hidden="false" customHeight="false" outlineLevel="0" collapsed="false">
      <c r="B68" s="604" t="s">
        <v>671</v>
      </c>
      <c r="C68" s="605" t="s">
        <v>639</v>
      </c>
      <c r="D68" s="576" t="e">
        <f aca="false">+D8</f>
        <v>#REF!</v>
      </c>
      <c r="E68" s="577" t="e">
        <f aca="false">+E8</f>
        <v>#REF!</v>
      </c>
      <c r="F68" s="637" t="e">
        <f aca="false">+F8*(1+$D$64)</f>
        <v>#REF!</v>
      </c>
      <c r="G68" s="637" t="e">
        <f aca="false">+G8*(1+$D$64)</f>
        <v>#REF!</v>
      </c>
      <c r="H68" s="637" t="e">
        <f aca="false">+H8*(1+$D$64)</f>
        <v>#REF!</v>
      </c>
      <c r="I68" s="637" t="e">
        <f aca="false">+I8*(1+$D$64)</f>
        <v>#REF!</v>
      </c>
      <c r="J68" s="637" t="e">
        <f aca="false">+J8*(1+$D$64)</f>
        <v>#REF!</v>
      </c>
    </row>
    <row r="69" customFormat="false" ht="12.75" hidden="false" customHeight="false" outlineLevel="0" collapsed="false">
      <c r="B69" s="604"/>
      <c r="C69" s="604"/>
      <c r="D69" s="552" t="n">
        <f aca="false">+D9</f>
        <v>1</v>
      </c>
      <c r="E69" s="553" t="n">
        <f aca="false">+E9</f>
        <v>15</v>
      </c>
      <c r="F69" s="637"/>
      <c r="G69" s="637"/>
      <c r="H69" s="637"/>
      <c r="I69" s="637" t="e">
        <f aca="false">+I9*(1+$D$64)</f>
        <v>#REF!</v>
      </c>
      <c r="J69" s="637" t="e">
        <f aca="false">+J9*(1+$D$64)</f>
        <v>#REF!</v>
      </c>
    </row>
    <row r="70" customFormat="false" ht="12.75" hidden="false" customHeight="false" outlineLevel="0" collapsed="false">
      <c r="B70" s="604"/>
      <c r="C70" s="551" t="s">
        <v>640</v>
      </c>
      <c r="D70" s="552" t="n">
        <f aca="false">+D10</f>
        <v>1</v>
      </c>
      <c r="E70" s="553" t="n">
        <f aca="false">+E10</f>
        <v>350</v>
      </c>
      <c r="F70" s="607" t="e">
        <f aca="false">+F10*(1+$D$64)</f>
        <v>#REF!</v>
      </c>
      <c r="G70" s="607" t="e">
        <f aca="false">+G10*(1+$D$64)</f>
        <v>#REF!</v>
      </c>
      <c r="H70" s="607" t="e">
        <f aca="false">+H10*(1+$D$64)</f>
        <v>#REF!</v>
      </c>
      <c r="I70" s="608" t="e">
        <f aca="false">+I10*(1+$D$64)</f>
        <v>#REF!</v>
      </c>
      <c r="J70" s="609" t="e">
        <f aca="false">+J10*(1+$D$64)</f>
        <v>#REF!</v>
      </c>
    </row>
    <row r="71" customFormat="false" ht="12.75" hidden="false" customHeight="false" outlineLevel="0" collapsed="false">
      <c r="B71" s="604"/>
      <c r="C71" s="551" t="s">
        <v>641</v>
      </c>
      <c r="D71" s="552" t="n">
        <f aca="false">+D11</f>
        <v>1</v>
      </c>
      <c r="E71" s="553" t="n">
        <f aca="false">+E11</f>
        <v>350</v>
      </c>
      <c r="F71" s="607" t="e">
        <f aca="false">+F11*(1+$D$64)</f>
        <v>#REF!</v>
      </c>
      <c r="G71" s="607" t="e">
        <f aca="false">+G11*(1+$D$64)</f>
        <v>#REF!</v>
      </c>
      <c r="H71" s="607" t="e">
        <f aca="false">+H11*(1+$D$64)</f>
        <v>#REF!</v>
      </c>
      <c r="I71" s="608" t="e">
        <f aca="false">+I11*(1+$D$64)</f>
        <v>#REF!</v>
      </c>
      <c r="J71" s="609" t="e">
        <f aca="false">+J11*(1+$D$64)</f>
        <v>#REF!</v>
      </c>
    </row>
    <row r="72" customFormat="false" ht="12.75" hidden="false" customHeight="false" outlineLevel="0" collapsed="false">
      <c r="B72" s="604"/>
      <c r="C72" s="551" t="s">
        <v>480</v>
      </c>
      <c r="D72" s="552" t="n">
        <f aca="false">+D12</f>
        <v>3.75</v>
      </c>
      <c r="E72" s="553" t="n">
        <f aca="false">+E12</f>
        <v>298</v>
      </c>
      <c r="F72" s="607" t="e">
        <f aca="false">+F12*(1+$D$64)</f>
        <v>#REF!</v>
      </c>
      <c r="G72" s="607" t="e">
        <f aca="false">+G12*(1+$D$64)</f>
        <v>#REF!</v>
      </c>
      <c r="H72" s="607" t="e">
        <f aca="false">+H12*(1+$D$64)</f>
        <v>#REF!</v>
      </c>
      <c r="I72" s="608" t="e">
        <f aca="false">+I12*(1+$D$64)</f>
        <v>#REF!</v>
      </c>
      <c r="J72" s="609" t="e">
        <f aca="false">+J12*(1+$D$64)</f>
        <v>#REF!</v>
      </c>
    </row>
    <row r="73" customFormat="false" ht="12.75" hidden="false" customHeight="false" outlineLevel="0" collapsed="false">
      <c r="B73" s="604"/>
      <c r="C73" s="551" t="s">
        <v>642</v>
      </c>
      <c r="D73" s="552" t="n">
        <f aca="false">+D13</f>
        <v>1</v>
      </c>
      <c r="E73" s="553" t="n">
        <f aca="false">+E13</f>
        <v>298</v>
      </c>
      <c r="F73" s="607" t="e">
        <f aca="false">+F13*(1+$D$64)</f>
        <v>#REF!</v>
      </c>
      <c r="G73" s="607" t="e">
        <f aca="false">+G13*(1+$D$64)</f>
        <v>#REF!</v>
      </c>
      <c r="H73" s="607" t="e">
        <f aca="false">+H13*(1+$D$64)</f>
        <v>#REF!</v>
      </c>
      <c r="I73" s="608" t="e">
        <f aca="false">+I13*(1+$D$64)</f>
        <v>#REF!</v>
      </c>
      <c r="J73" s="609" t="e">
        <f aca="false">+J13*(1+$D$64)</f>
        <v>#REF!</v>
      </c>
    </row>
    <row r="74" customFormat="false" ht="12.75" hidden="false" customHeight="false" outlineLevel="0" collapsed="false">
      <c r="B74" s="604"/>
      <c r="C74" s="551" t="s">
        <v>643</v>
      </c>
      <c r="D74" s="552" t="n">
        <f aca="false">+D14</f>
        <v>1</v>
      </c>
      <c r="E74" s="553" t="n">
        <f aca="false">+E14</f>
        <v>248.3</v>
      </c>
      <c r="F74" s="607" t="e">
        <f aca="false">+F14*(1+$D$64)</f>
        <v>#REF!</v>
      </c>
      <c r="G74" s="607" t="e">
        <f aca="false">+G14*(1+$D$64)</f>
        <v>#REF!</v>
      </c>
      <c r="H74" s="607" t="e">
        <f aca="false">+H14*(1+$D$64)</f>
        <v>#REF!</v>
      </c>
      <c r="I74" s="608" t="e">
        <f aca="false">+I14*(1+$D$64)</f>
        <v>#REF!</v>
      </c>
      <c r="J74" s="609" t="e">
        <f aca="false">+J14*(1+$D$64)</f>
        <v>#REF!</v>
      </c>
    </row>
    <row r="75" customFormat="false" ht="13.5" hidden="false" customHeight="false" outlineLevel="0" collapsed="false">
      <c r="B75" s="604"/>
      <c r="C75" s="610" t="s">
        <v>644</v>
      </c>
      <c r="D75" s="611" t="n">
        <f aca="false">+D15</f>
        <v>1</v>
      </c>
      <c r="E75" s="612" t="n">
        <f aca="false">+E15</f>
        <v>121</v>
      </c>
      <c r="F75" s="613" t="e">
        <f aca="false">+F15*(1+$D$64)</f>
        <v>#REF!</v>
      </c>
      <c r="G75" s="613" t="e">
        <f aca="false">+G15*(1+$D$64)</f>
        <v>#REF!</v>
      </c>
      <c r="H75" s="613" t="e">
        <f aca="false">+H15*(1+$D$64)</f>
        <v>#REF!</v>
      </c>
      <c r="I75" s="614" t="e">
        <f aca="false">+I15*(1+$D$64)</f>
        <v>#REF!</v>
      </c>
      <c r="J75" s="615" t="e">
        <f aca="false">+J15*(1+$D$64)</f>
        <v>#REF!</v>
      </c>
    </row>
    <row r="76" customFormat="false" ht="13.5" hidden="false" customHeight="false" outlineLevel="0" collapsed="false">
      <c r="D76" s="0"/>
      <c r="E76" s="616"/>
      <c r="F76" s="617"/>
      <c r="G76" s="0"/>
      <c r="H76" s="0"/>
    </row>
    <row r="77" customFormat="false" ht="12.75" hidden="false" customHeight="false" outlineLevel="0" collapsed="false">
      <c r="B77" s="618" t="s">
        <v>645</v>
      </c>
      <c r="C77" s="619" t="s">
        <v>639</v>
      </c>
      <c r="D77" s="620" t="e">
        <f aca="false">+D17</f>
        <v>#REF!</v>
      </c>
      <c r="E77" s="621" t="e">
        <f aca="false">+E17</f>
        <v>#REF!</v>
      </c>
      <c r="F77" s="622" t="e">
        <f aca="false">+F17*(1+$D$64)</f>
        <v>#REF!</v>
      </c>
      <c r="G77" s="622" t="e">
        <f aca="false">+G17*(1+$D$64)</f>
        <v>#REF!</v>
      </c>
      <c r="H77" s="622" t="e">
        <f aca="false">+H17*(1+$D$64)</f>
        <v>#REF!</v>
      </c>
      <c r="I77" s="623" t="e">
        <f aca="false">+I17*(1+$D$64)</f>
        <v>#REF!</v>
      </c>
      <c r="J77" s="624" t="e">
        <f aca="false">+J17*(1+$D$64)</f>
        <v>#REF!</v>
      </c>
    </row>
    <row r="78" customFormat="false" ht="12.75" hidden="false" customHeight="false" outlineLevel="0" collapsed="false">
      <c r="B78" s="618"/>
      <c r="C78" s="551" t="s">
        <v>452</v>
      </c>
      <c r="D78" s="552" t="n">
        <f aca="false">+D18</f>
        <v>2</v>
      </c>
      <c r="E78" s="553" t="n">
        <f aca="false">+E18</f>
        <v>298</v>
      </c>
      <c r="F78" s="607" t="e">
        <f aca="false">+F18*(1+$D$64)</f>
        <v>#REF!</v>
      </c>
      <c r="G78" s="607" t="e">
        <f aca="false">+G18*(1+$D$64)</f>
        <v>#REF!</v>
      </c>
      <c r="H78" s="607" t="e">
        <f aca="false">+H18*(1+$D$64)</f>
        <v>#REF!</v>
      </c>
      <c r="I78" s="608" t="e">
        <f aca="false">+I18*(1+$D$64)</f>
        <v>#REF!</v>
      </c>
      <c r="J78" s="609" t="e">
        <f aca="false">+J18*(1+$D$64)</f>
        <v>#REF!</v>
      </c>
    </row>
    <row r="79" customFormat="false" ht="12.75" hidden="false" customHeight="false" outlineLevel="0" collapsed="false">
      <c r="B79" s="618"/>
      <c r="C79" s="551" t="s">
        <v>489</v>
      </c>
      <c r="D79" s="552" t="n">
        <f aca="false">+D19</f>
        <v>1</v>
      </c>
      <c r="E79" s="553" t="n">
        <f aca="false">+E19</f>
        <v>298</v>
      </c>
      <c r="F79" s="607" t="e">
        <f aca="false">+F19*(1+$D$64)</f>
        <v>#REF!</v>
      </c>
      <c r="G79" s="607" t="e">
        <f aca="false">+G19*(1+$D$64)</f>
        <v>#REF!</v>
      </c>
      <c r="H79" s="607" t="e">
        <f aca="false">+H19*(1+$D$64)</f>
        <v>#REF!</v>
      </c>
      <c r="I79" s="608" t="e">
        <f aca="false">+I19*(1+$D$64)</f>
        <v>#REF!</v>
      </c>
      <c r="J79" s="609" t="e">
        <f aca="false">+J19*(1+$D$64)</f>
        <v>#REF!</v>
      </c>
    </row>
    <row r="80" customFormat="false" ht="13.5" hidden="false" customHeight="false" outlineLevel="0" collapsed="false">
      <c r="B80" s="618"/>
      <c r="C80" s="610" t="s">
        <v>646</v>
      </c>
      <c r="D80" s="611" t="n">
        <f aca="false">+D20</f>
        <v>1</v>
      </c>
      <c r="E80" s="612" t="n">
        <f aca="false">+E20</f>
        <v>298</v>
      </c>
      <c r="F80" s="613" t="e">
        <f aca="false">+F20*(1+$D$64)</f>
        <v>#REF!</v>
      </c>
      <c r="G80" s="613" t="e">
        <f aca="false">+G20*(1+$D$64)</f>
        <v>#REF!</v>
      </c>
      <c r="H80" s="613" t="e">
        <f aca="false">+H20*(1+$D$64)</f>
        <v>#REF!</v>
      </c>
      <c r="I80" s="614" t="e">
        <f aca="false">+I20*(1+$D$64)</f>
        <v>#REF!</v>
      </c>
      <c r="J80" s="615" t="e">
        <f aca="false">+J20*(1+$D$64)</f>
        <v>#REF!</v>
      </c>
    </row>
    <row r="81" customFormat="false" ht="13.5" hidden="false" customHeight="false" outlineLevel="0" collapsed="false">
      <c r="B81" s="162"/>
      <c r="D81" s="0"/>
      <c r="E81" s="616"/>
      <c r="F81" s="617"/>
      <c r="G81" s="0"/>
      <c r="H81" s="0"/>
      <c r="I81" s="625"/>
      <c r="J81" s="519"/>
    </row>
    <row r="82" customFormat="false" ht="12.75" hidden="false" customHeight="false" outlineLevel="0" collapsed="false">
      <c r="B82" s="626" t="s">
        <v>647</v>
      </c>
      <c r="C82" s="619" t="s">
        <v>648</v>
      </c>
      <c r="D82" s="620" t="n">
        <f aca="false">+D22</f>
        <v>1</v>
      </c>
      <c r="E82" s="621" t="n">
        <f aca="false">+E22</f>
        <v>298</v>
      </c>
      <c r="F82" s="622" t="e">
        <f aca="false">+F22*(1+$D$64)</f>
        <v>#REF!</v>
      </c>
      <c r="G82" s="622" t="e">
        <f aca="false">+G22*(1+$D$64)</f>
        <v>#REF!</v>
      </c>
      <c r="H82" s="622" t="e">
        <f aca="false">+H22*(1+$D$64)</f>
        <v>#REF!</v>
      </c>
      <c r="I82" s="623" t="e">
        <f aca="false">+I22*(1+$D$64)</f>
        <v>#REF!</v>
      </c>
      <c r="J82" s="624" t="e">
        <f aca="false">+J22*(1+$D$64)</f>
        <v>#REF!</v>
      </c>
    </row>
    <row r="83" customFormat="false" ht="12.75" hidden="false" customHeight="false" outlineLevel="0" collapsed="false">
      <c r="B83" s="626"/>
      <c r="C83" s="551" t="s">
        <v>537</v>
      </c>
      <c r="D83" s="552" t="n">
        <f aca="false">+D23</f>
        <v>1</v>
      </c>
      <c r="E83" s="553" t="n">
        <f aca="false">+E23</f>
        <v>298</v>
      </c>
      <c r="F83" s="607" t="e">
        <f aca="false">+F23*(1+$D$64)</f>
        <v>#REF!</v>
      </c>
      <c r="G83" s="607" t="e">
        <f aca="false">+G23*(1+$D$64)</f>
        <v>#REF!</v>
      </c>
      <c r="H83" s="607" t="e">
        <f aca="false">+H23*(1+$D$64)</f>
        <v>#REF!</v>
      </c>
      <c r="I83" s="608" t="e">
        <f aca="false">+I23*(1+$D$64)</f>
        <v>#REF!</v>
      </c>
      <c r="J83" s="609" t="e">
        <f aca="false">+J23*(1+$D$64)</f>
        <v>#REF!</v>
      </c>
    </row>
    <row r="84" customFormat="false" ht="13.5" hidden="false" customHeight="false" outlineLevel="0" collapsed="false">
      <c r="B84" s="626"/>
      <c r="C84" s="610" t="s">
        <v>649</v>
      </c>
      <c r="D84" s="611" t="n">
        <f aca="false">+D24</f>
        <v>1</v>
      </c>
      <c r="E84" s="612" t="n">
        <f aca="false">+E24</f>
        <v>298</v>
      </c>
      <c r="F84" s="613" t="e">
        <f aca="false">+F24*(1+$D$64)</f>
        <v>#REF!</v>
      </c>
      <c r="G84" s="613" t="e">
        <f aca="false">+G24*(1+$D$64)</f>
        <v>#REF!</v>
      </c>
      <c r="H84" s="613" t="e">
        <f aca="false">+H24*(1+$D$64)</f>
        <v>#REF!</v>
      </c>
      <c r="I84" s="614" t="e">
        <f aca="false">+I24*(1+$D$64)</f>
        <v>#REF!</v>
      </c>
      <c r="J84" s="615" t="e">
        <f aca="false">+J24*(1+$D$64)</f>
        <v>#REF!</v>
      </c>
    </row>
    <row r="85" customFormat="false" ht="13.5" hidden="false" customHeight="false" outlineLevel="0" collapsed="false">
      <c r="B85" s="162"/>
      <c r="D85" s="0"/>
      <c r="E85" s="616"/>
      <c r="F85" s="617"/>
      <c r="G85" s="0"/>
      <c r="H85" s="0"/>
    </row>
    <row r="86" customFormat="false" ht="12.75" hidden="false" customHeight="true" outlineLevel="0" collapsed="false">
      <c r="B86" s="627" t="s">
        <v>650</v>
      </c>
      <c r="C86" s="619" t="s">
        <v>651</v>
      </c>
      <c r="D86" s="620" t="n">
        <f aca="false">+D26</f>
        <v>1</v>
      </c>
      <c r="E86" s="621" t="n">
        <f aca="false">+E26</f>
        <v>298</v>
      </c>
      <c r="F86" s="622" t="e">
        <f aca="false">+F26*(1+$D$64)</f>
        <v>#REF!</v>
      </c>
      <c r="G86" s="622" t="e">
        <f aca="false">+G26*(1+$D$64)</f>
        <v>#REF!</v>
      </c>
      <c r="H86" s="622" t="e">
        <f aca="false">+H26*(1+$D$64)</f>
        <v>#REF!</v>
      </c>
      <c r="I86" s="623" t="e">
        <f aca="false">+I26*(1+$D$64)</f>
        <v>#REF!</v>
      </c>
      <c r="J86" s="624" t="e">
        <f aca="false">+J26*(1+$D$64)</f>
        <v>#REF!</v>
      </c>
    </row>
    <row r="87" customFormat="false" ht="12.75" hidden="false" customHeight="false" outlineLevel="0" collapsed="false">
      <c r="B87" s="627"/>
      <c r="C87" s="551" t="s">
        <v>540</v>
      </c>
      <c r="D87" s="552" t="n">
        <f aca="false">+D27</f>
        <v>1</v>
      </c>
      <c r="E87" s="553" t="n">
        <f aca="false">+E27</f>
        <v>298</v>
      </c>
      <c r="F87" s="607" t="e">
        <f aca="false">+F27*(1+$D$64)</f>
        <v>#REF!</v>
      </c>
      <c r="G87" s="607" t="e">
        <f aca="false">+G27*(1+$D$64)</f>
        <v>#REF!</v>
      </c>
      <c r="H87" s="607" t="e">
        <f aca="false">+H27*(1+$D$64)</f>
        <v>#REF!</v>
      </c>
      <c r="I87" s="608" t="e">
        <f aca="false">+I27*(1+$D$64)</f>
        <v>#REF!</v>
      </c>
      <c r="J87" s="609" t="e">
        <f aca="false">+J27*(1+$D$64)</f>
        <v>#REF!</v>
      </c>
    </row>
    <row r="88" customFormat="false" ht="12.75" hidden="false" customHeight="false" outlineLevel="0" collapsed="false">
      <c r="B88" s="627"/>
      <c r="C88" s="551" t="s">
        <v>546</v>
      </c>
      <c r="D88" s="552" t="n">
        <f aca="false">+D28</f>
        <v>1</v>
      </c>
      <c r="E88" s="553" t="n">
        <f aca="false">+E28</f>
        <v>298</v>
      </c>
      <c r="F88" s="607" t="e">
        <f aca="false">+F28*(1+$D$64)</f>
        <v>#REF!</v>
      </c>
      <c r="G88" s="607" t="e">
        <f aca="false">+G28*(1+$D$64)</f>
        <v>#REF!</v>
      </c>
      <c r="H88" s="607" t="e">
        <f aca="false">+H28*(1+$D$64)</f>
        <v>#REF!</v>
      </c>
      <c r="I88" s="608" t="e">
        <f aca="false">+I28*(1+$D$64)</f>
        <v>#REF!</v>
      </c>
      <c r="J88" s="609" t="e">
        <f aca="false">+J28*(1+$D$64)</f>
        <v>#REF!</v>
      </c>
    </row>
    <row r="89" customFormat="false" ht="12.75" hidden="false" customHeight="false" outlineLevel="0" collapsed="false">
      <c r="B89" s="627"/>
      <c r="C89" s="551" t="s">
        <v>549</v>
      </c>
      <c r="D89" s="552" t="n">
        <f aca="false">+D29</f>
        <v>1</v>
      </c>
      <c r="E89" s="553" t="n">
        <f aca="false">+E29</f>
        <v>298</v>
      </c>
      <c r="F89" s="607" t="e">
        <f aca="false">+F29*(1+$D$64)</f>
        <v>#REF!</v>
      </c>
      <c r="G89" s="607" t="e">
        <f aca="false">+G29*(1+$D$64)</f>
        <v>#REF!</v>
      </c>
      <c r="H89" s="607" t="e">
        <f aca="false">+H29*(1+$D$64)</f>
        <v>#REF!</v>
      </c>
      <c r="I89" s="608" t="e">
        <f aca="false">+I29*(1+$D$64)</f>
        <v>#REF!</v>
      </c>
      <c r="J89" s="609" t="e">
        <f aca="false">+J29*(1+$D$64)</f>
        <v>#REF!</v>
      </c>
    </row>
    <row r="90" customFormat="false" ht="12.75" hidden="false" customHeight="false" outlineLevel="0" collapsed="false">
      <c r="B90" s="627"/>
      <c r="C90" s="551" t="s">
        <v>552</v>
      </c>
      <c r="D90" s="552" t="n">
        <f aca="false">+D30</f>
        <v>1</v>
      </c>
      <c r="E90" s="553" t="n">
        <f aca="false">+E30</f>
        <v>298</v>
      </c>
      <c r="F90" s="607" t="e">
        <f aca="false">+F30*(1+$D$64)</f>
        <v>#REF!</v>
      </c>
      <c r="G90" s="607" t="e">
        <f aca="false">+G30*(1+$D$64)</f>
        <v>#REF!</v>
      </c>
      <c r="H90" s="607" t="e">
        <f aca="false">+H30*(1+$D$64)</f>
        <v>#REF!</v>
      </c>
      <c r="I90" s="608" t="e">
        <f aca="false">+I30*(1+$D$64)</f>
        <v>#REF!</v>
      </c>
      <c r="J90" s="609" t="e">
        <f aca="false">+J30*(1+$D$64)</f>
        <v>#REF!</v>
      </c>
    </row>
    <row r="91" customFormat="false" ht="12.75" hidden="false" customHeight="false" outlineLevel="0" collapsed="false">
      <c r="B91" s="627"/>
      <c r="C91" s="551" t="s">
        <v>555</v>
      </c>
      <c r="D91" s="552" t="n">
        <f aca="false">+D31</f>
        <v>1</v>
      </c>
      <c r="E91" s="553" t="n">
        <f aca="false">+E31</f>
        <v>298</v>
      </c>
      <c r="F91" s="607" t="e">
        <f aca="false">+F31*(1+$D$64)</f>
        <v>#REF!</v>
      </c>
      <c r="G91" s="607" t="e">
        <f aca="false">+G31*(1+$D$64)</f>
        <v>#REF!</v>
      </c>
      <c r="H91" s="607" t="e">
        <f aca="false">+H31*(1+$D$64)</f>
        <v>#REF!</v>
      </c>
      <c r="I91" s="608" t="e">
        <f aca="false">+I31*(1+$D$64)</f>
        <v>#REF!</v>
      </c>
      <c r="J91" s="609" t="e">
        <f aca="false">+J31*(1+$D$64)</f>
        <v>#REF!</v>
      </c>
    </row>
    <row r="92" customFormat="false" ht="13.5" hidden="false" customHeight="false" outlineLevel="0" collapsed="false">
      <c r="B92" s="627"/>
      <c r="C92" s="610" t="s">
        <v>652</v>
      </c>
      <c r="D92" s="611" t="n">
        <f aca="false">+D32</f>
        <v>1</v>
      </c>
      <c r="E92" s="612" t="n">
        <f aca="false">+E32</f>
        <v>1</v>
      </c>
      <c r="F92" s="613" t="e">
        <f aca="false">+F32*(1+$D$64)</f>
        <v>#REF!</v>
      </c>
      <c r="G92" s="613" t="e">
        <f aca="false">+G32*(1+$D$64)</f>
        <v>#REF!</v>
      </c>
      <c r="H92" s="613" t="e">
        <f aca="false">+H32*(1+$D$64)</f>
        <v>#REF!</v>
      </c>
      <c r="I92" s="614" t="e">
        <f aca="false">+I32*(1+$D$64)</f>
        <v>#REF!</v>
      </c>
      <c r="J92" s="615" t="e">
        <f aca="false">+J32*(1+$D$64)</f>
        <v>#REF!</v>
      </c>
    </row>
    <row r="93" customFormat="false" ht="12.75" hidden="false" customHeight="false" outlineLevel="0" collapsed="false">
      <c r="D93" s="0"/>
      <c r="E93" s="0"/>
      <c r="F93" s="0"/>
      <c r="G93" s="0"/>
      <c r="H93" s="0"/>
    </row>
    <row r="94" customFormat="false" ht="13.5" hidden="false" customHeight="false" outlineLevel="0" collapsed="false">
      <c r="D94" s="0"/>
      <c r="E94" s="0"/>
      <c r="F94" s="0"/>
      <c r="G94" s="0"/>
      <c r="H94" s="0"/>
    </row>
    <row r="95" customFormat="false" ht="14.25" hidden="false" customHeight="false" outlineLevel="0" collapsed="false">
      <c r="C95" s="628"/>
      <c r="D95" s="628"/>
      <c r="E95" s="629" t="s">
        <v>653</v>
      </c>
      <c r="F95" s="630" t="e">
        <f aca="false">SUM(F68:F94)</f>
        <v>#REF!</v>
      </c>
      <c r="G95" s="630" t="e">
        <f aca="false">SUM(G68:G94)</f>
        <v>#REF!</v>
      </c>
      <c r="H95" s="630" t="e">
        <f aca="false">SUM(H68:H94)</f>
        <v>#REF!</v>
      </c>
      <c r="I95" s="631" t="e">
        <f aca="false">SUM(I68:I94)</f>
        <v>#REF!</v>
      </c>
      <c r="J95" s="519"/>
      <c r="K95" s="522"/>
    </row>
    <row r="96" customFormat="false" ht="13.5" hidden="false" customHeight="false" outlineLevel="0" collapsed="false">
      <c r="D96" s="0"/>
      <c r="E96" s="0"/>
      <c r="F96" s="632"/>
      <c r="G96" s="632"/>
      <c r="H96" s="632"/>
      <c r="I96" s="519"/>
    </row>
    <row r="97" customFormat="false" ht="13.5" hidden="false" customHeight="false" outlineLevel="0" collapsed="false">
      <c r="D97" s="0"/>
      <c r="E97" s="0"/>
      <c r="F97" s="632"/>
      <c r="G97" s="632"/>
      <c r="H97" s="632"/>
      <c r="I97" s="519"/>
    </row>
    <row r="98" customFormat="false" ht="39.75" hidden="false" customHeight="false" outlineLevel="0" collapsed="false">
      <c r="B98" s="601"/>
      <c r="C98" s="601" t="s">
        <v>167</v>
      </c>
      <c r="D98" s="543" t="s">
        <v>417</v>
      </c>
      <c r="E98" s="543" t="s">
        <v>633</v>
      </c>
      <c r="F98" s="602" t="s">
        <v>634</v>
      </c>
      <c r="G98" s="602" t="s">
        <v>635</v>
      </c>
      <c r="H98" s="602" t="s">
        <v>636</v>
      </c>
      <c r="I98" s="543" t="s">
        <v>637</v>
      </c>
      <c r="J98" s="603" t="s">
        <v>638</v>
      </c>
    </row>
    <row r="99" customFormat="false" ht="13.5" hidden="false" customHeight="false" outlineLevel="0" collapsed="false">
      <c r="B99" s="633"/>
      <c r="C99" s="634" t="s">
        <v>654</v>
      </c>
      <c r="D99" s="635" t="n">
        <f aca="false">+D39</f>
        <v>1</v>
      </c>
      <c r="E99" s="636" t="n">
        <f aca="false">+E39</f>
        <v>363</v>
      </c>
      <c r="F99" s="637" t="e">
        <f aca="false">+F39*(1+$D$64)</f>
        <v>#REF!</v>
      </c>
      <c r="G99" s="637" t="e">
        <f aca="false">+G39*(1+$D$64)</f>
        <v>#REF!</v>
      </c>
      <c r="H99" s="637" t="e">
        <f aca="false">+H39*(1+$D$64)</f>
        <v>#REF!</v>
      </c>
      <c r="I99" s="638" t="e">
        <f aca="false">+I39*(1+$D$64)</f>
        <v>#REF!</v>
      </c>
      <c r="J99" s="639" t="e">
        <f aca="false">+J39*(1+$D$64)</f>
        <v>#REF!</v>
      </c>
    </row>
    <row r="100" customFormat="false" ht="12.75" hidden="false" customHeight="false" outlineLevel="0" collapsed="false">
      <c r="B100" s="633"/>
      <c r="C100" s="551" t="s">
        <v>655</v>
      </c>
      <c r="D100" s="552" t="n">
        <f aca="false">+D40</f>
        <v>4</v>
      </c>
      <c r="E100" s="553" t="n">
        <f aca="false">+E40</f>
        <v>363</v>
      </c>
      <c r="F100" s="607" t="e">
        <f aca="false">+F40*(1+$D$64)</f>
        <v>#REF!</v>
      </c>
      <c r="G100" s="607" t="e">
        <f aca="false">+G40*(1+$D$64)</f>
        <v>#REF!</v>
      </c>
      <c r="H100" s="607" t="e">
        <f aca="false">+H40*(1+$D$64)</f>
        <v>#REF!</v>
      </c>
      <c r="I100" s="608" t="e">
        <f aca="false">+I40*(1+$D$64)</f>
        <v>#REF!</v>
      </c>
      <c r="J100" s="609" t="e">
        <f aca="false">+J40*(1+$D$64)</f>
        <v>#REF!</v>
      </c>
    </row>
    <row r="101" customFormat="false" ht="12.75" hidden="false" customHeight="false" outlineLevel="0" collapsed="false">
      <c r="B101" s="633"/>
      <c r="C101" s="551" t="s">
        <v>656</v>
      </c>
      <c r="D101" s="552" t="n">
        <f aca="false">+D41</f>
        <v>2</v>
      </c>
      <c r="E101" s="553" t="n">
        <f aca="false">+E41</f>
        <v>363</v>
      </c>
      <c r="F101" s="607" t="e">
        <f aca="false">+F41*(1+$D$64)</f>
        <v>#REF!</v>
      </c>
      <c r="G101" s="607" t="e">
        <f aca="false">+G41*(1+$D$64)</f>
        <v>#REF!</v>
      </c>
      <c r="H101" s="607" t="e">
        <f aca="false">+H41*(1+$D$64)</f>
        <v>#REF!</v>
      </c>
      <c r="I101" s="608" t="e">
        <f aca="false">+I41*(1+$D$64)</f>
        <v>#REF!</v>
      </c>
      <c r="J101" s="609" t="e">
        <f aca="false">+J41*(1+$D$64)</f>
        <v>#REF!</v>
      </c>
    </row>
    <row r="102" customFormat="false" ht="12.75" hidden="false" customHeight="false" outlineLevel="0" collapsed="false">
      <c r="B102" s="633"/>
      <c r="C102" s="551" t="s">
        <v>657</v>
      </c>
      <c r="D102" s="552" t="n">
        <f aca="false">+D42</f>
        <v>2</v>
      </c>
      <c r="E102" s="553" t="n">
        <f aca="false">+E42</f>
        <v>287</v>
      </c>
      <c r="F102" s="607" t="e">
        <f aca="false">+F42*(1+$D$64)</f>
        <v>#REF!</v>
      </c>
      <c r="G102" s="607" t="e">
        <f aca="false">+G42*(1+$D$64)</f>
        <v>#REF!</v>
      </c>
      <c r="H102" s="607" t="e">
        <f aca="false">+H42*(1+$D$64)</f>
        <v>#REF!</v>
      </c>
      <c r="I102" s="608" t="e">
        <f aca="false">+I42*(1+$D$64)</f>
        <v>#REF!</v>
      </c>
      <c r="J102" s="609" t="e">
        <f aca="false">+J42*(1+$D$64)</f>
        <v>#REF!</v>
      </c>
    </row>
    <row r="103" customFormat="false" ht="12.75" hidden="false" customHeight="false" outlineLevel="0" collapsed="false">
      <c r="B103" s="633"/>
      <c r="C103" s="551" t="s">
        <v>658</v>
      </c>
      <c r="D103" s="552" t="n">
        <f aca="false">+D43</f>
        <v>1</v>
      </c>
      <c r="E103" s="553" t="n">
        <f aca="false">+E43</f>
        <v>149</v>
      </c>
      <c r="F103" s="607" t="e">
        <f aca="false">+F43*(1+$D$64)</f>
        <v>#REF!</v>
      </c>
      <c r="G103" s="607" t="e">
        <f aca="false">+G43*(1+$D$64)</f>
        <v>#REF!</v>
      </c>
      <c r="H103" s="607" t="e">
        <f aca="false">+H43*(1+$D$64)</f>
        <v>#REF!</v>
      </c>
      <c r="I103" s="608" t="e">
        <f aca="false">+I43*(1+$D$64)</f>
        <v>#REF!</v>
      </c>
      <c r="J103" s="609" t="e">
        <f aca="false">+J43*(1+$D$64)</f>
        <v>#REF!</v>
      </c>
    </row>
    <row r="104" customFormat="false" ht="12.75" hidden="false" customHeight="false" outlineLevel="0" collapsed="false">
      <c r="B104" s="633"/>
      <c r="C104" s="551" t="s">
        <v>659</v>
      </c>
      <c r="D104" s="552" t="n">
        <f aca="false">+D44</f>
        <v>2</v>
      </c>
      <c r="E104" s="553" t="n">
        <f aca="false">+E44</f>
        <v>298</v>
      </c>
      <c r="F104" s="607" t="e">
        <f aca="false">+F44*(1+$D$64)</f>
        <v>#REF!</v>
      </c>
      <c r="G104" s="607" t="e">
        <f aca="false">+G44*(1+$D$64)</f>
        <v>#REF!</v>
      </c>
      <c r="H104" s="607" t="e">
        <f aca="false">+H44*(1+$D$64)</f>
        <v>#REF!</v>
      </c>
      <c r="I104" s="608" t="e">
        <f aca="false">+I44*(1+$D$64)</f>
        <v>#REF!</v>
      </c>
      <c r="J104" s="609" t="e">
        <f aca="false">+J44*(1+$D$64)</f>
        <v>#REF!</v>
      </c>
    </row>
    <row r="105" customFormat="false" ht="12.75" hidden="false" customHeight="false" outlineLevel="0" collapsed="false">
      <c r="B105" s="633"/>
      <c r="C105" s="551" t="s">
        <v>660</v>
      </c>
      <c r="D105" s="552" t="n">
        <f aca="false">+D45</f>
        <v>1</v>
      </c>
      <c r="E105" s="553" t="n">
        <f aca="false">+E45</f>
        <v>298</v>
      </c>
      <c r="F105" s="607" t="e">
        <f aca="false">+F45*(1+$D$64)</f>
        <v>#REF!</v>
      </c>
      <c r="G105" s="607" t="e">
        <f aca="false">+G45*(1+$D$64)</f>
        <v>#REF!</v>
      </c>
      <c r="H105" s="607" t="e">
        <f aca="false">+H45*(1+$D$64)</f>
        <v>#REF!</v>
      </c>
      <c r="I105" s="608" t="e">
        <f aca="false">+I45*(1+$D$64)</f>
        <v>#REF!</v>
      </c>
      <c r="J105" s="609" t="e">
        <f aca="false">+J45*(1+$D$64)</f>
        <v>#REF!</v>
      </c>
    </row>
    <row r="106" customFormat="false" ht="12.75" hidden="false" customHeight="false" outlineLevel="0" collapsed="false">
      <c r="B106" s="633"/>
      <c r="C106" s="551" t="s">
        <v>661</v>
      </c>
      <c r="D106" s="552"/>
      <c r="E106" s="553"/>
      <c r="F106" s="607"/>
      <c r="G106" s="607"/>
      <c r="H106" s="607"/>
      <c r="I106" s="608"/>
      <c r="J106" s="609"/>
    </row>
    <row r="107" customFormat="false" ht="12.75" hidden="false" customHeight="false" outlineLevel="0" collapsed="false">
      <c r="B107" s="633"/>
      <c r="C107" s="640" t="s">
        <v>662</v>
      </c>
      <c r="D107" s="552" t="n">
        <f aca="false">+D47</f>
        <v>1</v>
      </c>
      <c r="E107" s="559" t="n">
        <f aca="false">+E47</f>
        <v>139</v>
      </c>
      <c r="F107" s="607" t="e">
        <f aca="false">+F47*(1+$D$64)</f>
        <v>#REF!</v>
      </c>
      <c r="G107" s="607" t="e">
        <f aca="false">+G47*(1+$D$64)</f>
        <v>#REF!</v>
      </c>
      <c r="H107" s="607" t="e">
        <f aca="false">+H47*(1+$D$64)</f>
        <v>#REF!</v>
      </c>
      <c r="I107" s="607" t="e">
        <f aca="false">+I47*(1+$D$64)</f>
        <v>#REF!</v>
      </c>
      <c r="J107" s="607" t="e">
        <f aca="false">+J47*(1+$D$64)</f>
        <v>#REF!</v>
      </c>
      <c r="K107" s="646"/>
    </row>
    <row r="108" customFormat="false" ht="12.75" hidden="false" customHeight="false" outlineLevel="0" collapsed="false">
      <c r="B108" s="633"/>
      <c r="C108" s="640" t="s">
        <v>663</v>
      </c>
      <c r="D108" s="552" t="n">
        <f aca="false">+D48</f>
        <v>1</v>
      </c>
      <c r="E108" s="559" t="n">
        <f aca="false">+E48</f>
        <v>35</v>
      </c>
      <c r="F108" s="607" t="e">
        <f aca="false">+F48*(1+$D$64)</f>
        <v>#REF!</v>
      </c>
      <c r="G108" s="607" t="e">
        <f aca="false">+G48*(1+$D$64)</f>
        <v>#REF!</v>
      </c>
      <c r="H108" s="607" t="e">
        <f aca="false">+H48*(1+$D$64)</f>
        <v>#REF!</v>
      </c>
      <c r="I108" s="607" t="e">
        <f aca="false">+I48*(1+$D$64)</f>
        <v>#REF!</v>
      </c>
      <c r="J108" s="607" t="e">
        <f aca="false">+J48*(1+$D$64)</f>
        <v>#REF!</v>
      </c>
    </row>
    <row r="109" customFormat="false" ht="12.75" hidden="false" customHeight="false" outlineLevel="0" collapsed="false">
      <c r="B109" s="633"/>
      <c r="C109" s="640" t="s">
        <v>664</v>
      </c>
      <c r="D109" s="552" t="n">
        <f aca="false">+D49</f>
        <v>1</v>
      </c>
      <c r="E109" s="559" t="n">
        <f aca="false">+E49</f>
        <v>208</v>
      </c>
      <c r="F109" s="607" t="e">
        <f aca="false">+F49*(1+$D$64)</f>
        <v>#REF!</v>
      </c>
      <c r="G109" s="607" t="e">
        <f aca="false">+G49*(1+$D$64)</f>
        <v>#REF!</v>
      </c>
      <c r="H109" s="607" t="e">
        <f aca="false">+H49*(1+$D$64)</f>
        <v>#REF!</v>
      </c>
      <c r="I109" s="607" t="e">
        <f aca="false">+I49*(1+$D$64)</f>
        <v>#REF!</v>
      </c>
      <c r="J109" s="607" t="e">
        <f aca="false">+J49*(1+$D$64)</f>
        <v>#REF!</v>
      </c>
    </row>
    <row r="110" customFormat="false" ht="12.75" hidden="false" customHeight="false" outlineLevel="0" collapsed="false">
      <c r="B110" s="633"/>
      <c r="C110" s="640" t="s">
        <v>665</v>
      </c>
      <c r="D110" s="552" t="n">
        <f aca="false">+D50</f>
        <v>1</v>
      </c>
      <c r="E110" s="559" t="n">
        <f aca="false">+E50</f>
        <v>26</v>
      </c>
      <c r="F110" s="607" t="e">
        <f aca="false">+F50*(1+$D$64)</f>
        <v>#REF!</v>
      </c>
      <c r="G110" s="607" t="e">
        <f aca="false">+G50*(1+$D$64)</f>
        <v>#REF!</v>
      </c>
      <c r="H110" s="607" t="e">
        <f aca="false">+H50*(1+$D$64)</f>
        <v>#REF!</v>
      </c>
      <c r="I110" s="607" t="e">
        <f aca="false">+I50*(1+$D$64)</f>
        <v>#REF!</v>
      </c>
      <c r="J110" s="607" t="e">
        <f aca="false">+J50*(1+$D$64)</f>
        <v>#REF!</v>
      </c>
    </row>
    <row r="111" customFormat="false" ht="12.75" hidden="false" customHeight="false" outlineLevel="0" collapsed="false">
      <c r="B111" s="633"/>
      <c r="C111" s="518"/>
      <c r="D111" s="572"/>
      <c r="E111" s="641"/>
      <c r="F111" s="617"/>
      <c r="G111" s="617"/>
      <c r="H111" s="617"/>
      <c r="I111" s="518"/>
      <c r="J111" s="518"/>
    </row>
    <row r="112" customFormat="false" ht="12.75" hidden="false" customHeight="false" outlineLevel="0" collapsed="false">
      <c r="B112" s="633"/>
      <c r="C112" s="642" t="s">
        <v>666</v>
      </c>
      <c r="D112" s="552"/>
      <c r="E112" s="559"/>
      <c r="F112" s="607" t="e">
        <f aca="false">+F52*(1+$D$64)</f>
        <v>#REF!</v>
      </c>
      <c r="G112" s="607" t="e">
        <f aca="false">+G52*(1+$D$64)</f>
        <v>#REF!</v>
      </c>
      <c r="H112" s="607" t="e">
        <f aca="false">+H52*(1+$D$64)</f>
        <v>#REF!</v>
      </c>
      <c r="I112" s="551"/>
      <c r="J112" s="551"/>
    </row>
    <row r="113" customFormat="false" ht="13.5" hidden="false" customHeight="false" outlineLevel="0" collapsed="false">
      <c r="B113" s="633"/>
      <c r="C113" s="643" t="s">
        <v>667</v>
      </c>
      <c r="D113" s="611"/>
      <c r="E113" s="644"/>
      <c r="F113" s="613" t="e">
        <f aca="false">+F53*(1+$D$64)</f>
        <v>#REF!</v>
      </c>
      <c r="G113" s="613" t="e">
        <f aca="false">+G53*(1+$D$64)</f>
        <v>#REF!</v>
      </c>
      <c r="H113" s="613" t="e">
        <f aca="false">+H53*(1+$D$64)</f>
        <v>#REF!</v>
      </c>
      <c r="I113" s="610"/>
      <c r="J113" s="610"/>
    </row>
    <row r="115" customFormat="false" ht="14.25" hidden="false" customHeight="false" outlineLevel="0" collapsed="false">
      <c r="C115" s="628"/>
      <c r="D115" s="628"/>
      <c r="E115" s="629" t="s">
        <v>668</v>
      </c>
      <c r="F115" s="630" t="e">
        <f aca="false">SUM(F99:F114)</f>
        <v>#REF!</v>
      </c>
      <c r="G115" s="630" t="e">
        <f aca="false">SUM(G99:G114)</f>
        <v>#REF!</v>
      </c>
      <c r="H115" s="630" t="e">
        <f aca="false">SUM(H99:H114)</f>
        <v>#REF!</v>
      </c>
      <c r="I115" s="631" t="e">
        <f aca="false">SUM(F115:H115)</f>
        <v>#REF!</v>
      </c>
      <c r="J115" s="519"/>
      <c r="K115" s="522"/>
    </row>
    <row r="116" customFormat="false" ht="13.5" hidden="false" customHeight="false" outlineLevel="0" collapsed="false"/>
  </sheetData>
  <mergeCells count="34">
    <mergeCell ref="B2:C2"/>
    <mergeCell ref="B8:B15"/>
    <mergeCell ref="C8:C9"/>
    <mergeCell ref="F8:F9"/>
    <mergeCell ref="G8:G9"/>
    <mergeCell ref="H8:H9"/>
    <mergeCell ref="I8:I9"/>
    <mergeCell ref="J8:J9"/>
    <mergeCell ref="B17:B20"/>
    <mergeCell ref="B22:B24"/>
    <mergeCell ref="B26:B32"/>
    <mergeCell ref="B39:B53"/>
    <mergeCell ref="F47:F50"/>
    <mergeCell ref="G47:G50"/>
    <mergeCell ref="H47:H50"/>
    <mergeCell ref="I47:I50"/>
    <mergeCell ref="J47:J50"/>
    <mergeCell ref="B62:C62"/>
    <mergeCell ref="B68:B75"/>
    <mergeCell ref="C68:C69"/>
    <mergeCell ref="F68:F69"/>
    <mergeCell ref="G68:G69"/>
    <mergeCell ref="H68:H69"/>
    <mergeCell ref="I68:I69"/>
    <mergeCell ref="J68:J69"/>
    <mergeCell ref="B77:B80"/>
    <mergeCell ref="B82:B84"/>
    <mergeCell ref="B86:B92"/>
    <mergeCell ref="B99:B113"/>
    <mergeCell ref="F107:F110"/>
    <mergeCell ref="G107:G110"/>
    <mergeCell ref="H107:H110"/>
    <mergeCell ref="I107:I110"/>
    <mergeCell ref="J107:J110"/>
  </mergeCells>
  <printOptions headings="false" gridLines="false" gridLinesSet="true" horizontalCentered="true" verticalCentered="true"/>
  <pageMargins left="0.75" right="0.75" top="1" bottom="1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57" man="true" max="16383" min="0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L116"/>
  <sheetViews>
    <sheetView windowProtection="false" showFormulas="false" showGridLines="true" showRowColHeaders="true" showZeros="true" rightToLeft="false" tabSelected="false" showOutlineSymbols="true" defaultGridColor="true" view="pageBreakPreview" topLeftCell="A7" colorId="64" zoomScale="100" zoomScaleNormal="85" zoomScalePageLayoutView="100" workbookViewId="0">
      <selection pane="topLeft" activeCell="C8" activeCellId="0" sqref="C8"/>
    </sheetView>
  </sheetViews>
  <sheetFormatPr defaultRowHeight="12.75"/>
  <cols>
    <col collapsed="false" hidden="false" max="1" min="1" style="0" width="10.530612244898"/>
    <col collapsed="false" hidden="false" max="2" min="2" style="0" width="12.2857142857143"/>
    <col collapsed="false" hidden="false" max="3" min="3" style="0" width="48.1938775510204"/>
    <col collapsed="false" hidden="false" max="4" min="4" style="95" width="10.8010204081633"/>
    <col collapsed="false" hidden="false" max="5" min="5" style="95" width="12.5561224489796"/>
    <col collapsed="false" hidden="false" max="6" min="6" style="647" width="17.4132653061224"/>
    <col collapsed="false" hidden="false" max="7" min="7" style="647" width="15.6581632653061"/>
    <col collapsed="false" hidden="false" max="8" min="8" style="647" width="16.1989795918367"/>
    <col collapsed="false" hidden="false" max="9" min="9" style="0" width="18.8979591836735"/>
    <col collapsed="false" hidden="false" max="10" min="10" style="0" width="12.8265306122449"/>
    <col collapsed="false" hidden="false" max="11" min="11" style="0" width="18.8979591836735"/>
    <col collapsed="false" hidden="false" max="12" min="12" style="0" width="13.6326530612245"/>
    <col collapsed="false" hidden="false" max="13" min="13" style="0" width="14.5816326530612"/>
    <col collapsed="false" hidden="false" max="14" min="14" style="0" width="13.6326530612245"/>
    <col collapsed="false" hidden="false" max="15" min="15" style="0" width="13.7704081632653"/>
    <col collapsed="false" hidden="false" max="16" min="16" style="0" width="15.7959183673469"/>
    <col collapsed="false" hidden="false" max="17" min="17" style="0" width="13.9030612244898"/>
    <col collapsed="false" hidden="false" max="1025" min="18" style="0" width="10.530612244898"/>
  </cols>
  <sheetData>
    <row r="1" customFormat="false" ht="12.75" hidden="false" customHeight="false" outlineLevel="0" collapsed="false">
      <c r="D1" s="0"/>
      <c r="E1" s="0"/>
      <c r="F1" s="0"/>
      <c r="G1" s="0"/>
      <c r="H1" s="0"/>
    </row>
    <row r="2" customFormat="false" ht="19.5" hidden="false" customHeight="false" outlineLevel="0" collapsed="false">
      <c r="B2" s="600" t="s">
        <v>632</v>
      </c>
      <c r="C2" s="600"/>
      <c r="D2" s="0"/>
      <c r="E2" s="0"/>
      <c r="F2" s="0"/>
      <c r="G2" s="0"/>
      <c r="H2" s="0"/>
    </row>
    <row r="3" customFormat="false" ht="12.75" hidden="false" customHeight="false" outlineLevel="0" collapsed="false">
      <c r="D3" s="0"/>
      <c r="E3" s="0"/>
      <c r="F3" s="0"/>
      <c r="G3" s="0"/>
      <c r="H3" s="0"/>
    </row>
    <row r="6" customFormat="false" ht="13.5" hidden="false" customHeight="false" outlineLevel="0" collapsed="false">
      <c r="D6" s="0"/>
      <c r="E6" s="0"/>
      <c r="F6" s="0"/>
      <c r="G6" s="0"/>
      <c r="H6" s="0"/>
    </row>
    <row r="7" customFormat="false" ht="39.75" hidden="false" customHeight="false" outlineLevel="1" collapsed="false">
      <c r="B7" s="601"/>
      <c r="C7" s="601" t="s">
        <v>416</v>
      </c>
      <c r="D7" s="543" t="s">
        <v>417</v>
      </c>
      <c r="E7" s="543" t="s">
        <v>633</v>
      </c>
      <c r="F7" s="602" t="s">
        <v>634</v>
      </c>
      <c r="G7" s="602" t="s">
        <v>635</v>
      </c>
      <c r="H7" s="602" t="s">
        <v>636</v>
      </c>
      <c r="I7" s="543" t="s">
        <v>637</v>
      </c>
      <c r="J7" s="603" t="s">
        <v>638</v>
      </c>
    </row>
    <row r="8" customFormat="false" ht="13.5" hidden="false" customHeight="false" outlineLevel="1" collapsed="false">
      <c r="B8" s="604" t="e">
        <f aca="false">+#REF!</f>
        <v>#REF!</v>
      </c>
      <c r="C8" s="605" t="s">
        <v>639</v>
      </c>
      <c r="D8" s="576" t="e">
        <f aca="false">+#REF!</f>
        <v>#REF!</v>
      </c>
      <c r="E8" s="577" t="e">
        <f aca="false">+#REF!</f>
        <v>#REF!</v>
      </c>
      <c r="F8" s="606" t="e">
        <f aca="false">+#REF!</f>
        <v>#REF!</v>
      </c>
      <c r="G8" s="606" t="e">
        <f aca="false">+#REF!</f>
        <v>#REF!</v>
      </c>
      <c r="H8" s="606" t="e">
        <f aca="false">+#REF!</f>
        <v>#REF!</v>
      </c>
      <c r="I8" s="606" t="e">
        <f aca="false">SUM(F8:H9)</f>
        <v>#REF!</v>
      </c>
      <c r="J8" s="606" t="e">
        <f aca="false">+I8/(E8*D8+E9*D9)</f>
        <v>#REF!</v>
      </c>
    </row>
    <row r="9" customFormat="false" ht="12.75" hidden="false" customHeight="false" outlineLevel="1" collapsed="false">
      <c r="B9" s="604"/>
      <c r="C9" s="604"/>
      <c r="D9" s="552" t="n">
        <v>1</v>
      </c>
      <c r="E9" s="553" t="n">
        <v>15</v>
      </c>
      <c r="F9" s="606"/>
      <c r="G9" s="606"/>
      <c r="H9" s="606"/>
      <c r="I9" s="606"/>
      <c r="J9" s="606"/>
    </row>
    <row r="10" customFormat="false" ht="12.75" hidden="false" customHeight="false" outlineLevel="1" collapsed="false">
      <c r="B10" s="604"/>
      <c r="C10" s="551" t="s">
        <v>640</v>
      </c>
      <c r="D10" s="552" t="n">
        <v>1</v>
      </c>
      <c r="E10" s="553" t="n">
        <v>350</v>
      </c>
      <c r="F10" s="607" t="e">
        <f aca="false">+#REF!+#REF!+#REF!</f>
        <v>#REF!</v>
      </c>
      <c r="G10" s="607" t="e">
        <f aca="false">+#REF!</f>
        <v>#REF!</v>
      </c>
      <c r="H10" s="607" t="e">
        <f aca="false">+#REF!/2</f>
        <v>#REF!</v>
      </c>
      <c r="I10" s="608" t="e">
        <f aca="false">SUM(F10:H10)</f>
        <v>#REF!</v>
      </c>
      <c r="J10" s="609" t="e">
        <f aca="false">+I10/(E10*D10)</f>
        <v>#REF!</v>
      </c>
    </row>
    <row r="11" customFormat="false" ht="12.75" hidden="false" customHeight="false" outlineLevel="1" collapsed="false">
      <c r="B11" s="604"/>
      <c r="C11" s="551" t="s">
        <v>641</v>
      </c>
      <c r="D11" s="552" t="n">
        <v>1</v>
      </c>
      <c r="E11" s="553" t="n">
        <v>350</v>
      </c>
      <c r="F11" s="607" t="e">
        <f aca="false">+#REF!+#REF!+#REF!</f>
        <v>#REF!</v>
      </c>
      <c r="G11" s="607" t="e">
        <f aca="false">+#REF!</f>
        <v>#REF!</v>
      </c>
      <c r="H11" s="607" t="e">
        <f aca="false">+#REF!/2</f>
        <v>#REF!</v>
      </c>
      <c r="I11" s="608" t="e">
        <f aca="false">SUM(F11:H11)</f>
        <v>#REF!</v>
      </c>
      <c r="J11" s="609" t="e">
        <f aca="false">+I11/(E11*D11)</f>
        <v>#REF!</v>
      </c>
    </row>
    <row r="12" customFormat="false" ht="12.75" hidden="false" customHeight="false" outlineLevel="1" collapsed="false">
      <c r="B12" s="604"/>
      <c r="C12" s="551" t="s">
        <v>480</v>
      </c>
      <c r="D12" s="552" t="n">
        <v>3.75</v>
      </c>
      <c r="E12" s="553" t="n">
        <v>298</v>
      </c>
      <c r="F12" s="607" t="e">
        <f aca="false">+#REF!</f>
        <v>#REF!</v>
      </c>
      <c r="G12" s="607" t="e">
        <f aca="false">+#REF!</f>
        <v>#REF!</v>
      </c>
      <c r="H12" s="607" t="e">
        <f aca="false">+#REF!</f>
        <v>#REF!</v>
      </c>
      <c r="I12" s="608" t="e">
        <f aca="false">SUM(F12:H12)</f>
        <v>#REF!</v>
      </c>
      <c r="J12" s="609" t="e">
        <f aca="false">+I12/(E12*D12)</f>
        <v>#REF!</v>
      </c>
    </row>
    <row r="13" customFormat="false" ht="12.75" hidden="false" customHeight="false" outlineLevel="1" collapsed="false">
      <c r="B13" s="604"/>
      <c r="C13" s="551" t="s">
        <v>642</v>
      </c>
      <c r="D13" s="552" t="n">
        <v>1</v>
      </c>
      <c r="E13" s="553" t="n">
        <v>298</v>
      </c>
      <c r="F13" s="607" t="e">
        <f aca="false">+#REF!+#REF!+#REF!</f>
        <v>#REF!</v>
      </c>
      <c r="G13" s="607" t="e">
        <f aca="false">+#REF!</f>
        <v>#REF!</v>
      </c>
      <c r="H13" s="607" t="e">
        <f aca="false">+#REF!+#REF!+#REF!</f>
        <v>#REF!</v>
      </c>
      <c r="I13" s="608" t="e">
        <f aca="false">SUM(F13:H13)</f>
        <v>#REF!</v>
      </c>
      <c r="J13" s="609" t="e">
        <f aca="false">+I13/(E13*D13)</f>
        <v>#REF!</v>
      </c>
    </row>
    <row r="14" customFormat="false" ht="12.75" hidden="false" customHeight="false" outlineLevel="1" collapsed="false">
      <c r="B14" s="604"/>
      <c r="C14" s="551" t="s">
        <v>643</v>
      </c>
      <c r="D14" s="552" t="n">
        <v>1</v>
      </c>
      <c r="E14" s="553" t="n">
        <v>248.3</v>
      </c>
      <c r="F14" s="607" t="e">
        <f aca="false">+#REF!+#REF!+#REF!+#REF!+#REF!+#REF!</f>
        <v>#REF!</v>
      </c>
      <c r="G14" s="607" t="e">
        <f aca="false">+#REF!</f>
        <v>#REF!</v>
      </c>
      <c r="H14" s="607" t="e">
        <f aca="false">+#REF!+#REF!*2+#REF!*2</f>
        <v>#REF!</v>
      </c>
      <c r="I14" s="608" t="e">
        <f aca="false">SUM(F14:H14)</f>
        <v>#REF!</v>
      </c>
      <c r="J14" s="609" t="e">
        <f aca="false">+I14/(E14*D14)</f>
        <v>#REF!</v>
      </c>
    </row>
    <row r="15" customFormat="false" ht="13.5" hidden="false" customHeight="false" outlineLevel="1" collapsed="false">
      <c r="B15" s="604"/>
      <c r="C15" s="610" t="s">
        <v>644</v>
      </c>
      <c r="D15" s="611" t="n">
        <v>1</v>
      </c>
      <c r="E15" s="612" t="n">
        <v>121</v>
      </c>
      <c r="F15" s="613"/>
      <c r="G15" s="613" t="e">
        <f aca="false">#REF!+#REF!</f>
        <v>#REF!</v>
      </c>
      <c r="H15" s="613" t="e">
        <f aca="false">+#REF!+#REF!</f>
        <v>#REF!</v>
      </c>
      <c r="I15" s="614" t="e">
        <f aca="false">SUM(F15:H15)</f>
        <v>#REF!</v>
      </c>
      <c r="J15" s="615" t="e">
        <f aca="false">+I15/(E15*D15)</f>
        <v>#REF!</v>
      </c>
    </row>
    <row r="16" customFormat="false" ht="13.5" hidden="false" customHeight="false" outlineLevel="1" collapsed="false">
      <c r="D16" s="0"/>
      <c r="E16" s="616"/>
      <c r="F16" s="617"/>
      <c r="G16" s="0"/>
      <c r="H16" s="0"/>
    </row>
    <row r="17" customFormat="false" ht="12.75" hidden="false" customHeight="false" outlineLevel="1" collapsed="false">
      <c r="B17" s="618" t="s">
        <v>645</v>
      </c>
      <c r="C17" s="619" t="s">
        <v>639</v>
      </c>
      <c r="D17" s="620" t="e">
        <f aca="false">+#REF!</f>
        <v>#REF!</v>
      </c>
      <c r="E17" s="621" t="e">
        <f aca="false">+#REF!</f>
        <v>#REF!</v>
      </c>
      <c r="F17" s="622" t="e">
        <f aca="false">+#REF!+#REF!+#REF!</f>
        <v>#REF!</v>
      </c>
      <c r="G17" s="622" t="n">
        <v>0</v>
      </c>
      <c r="H17" s="622" t="e">
        <f aca="false">+#REF!+#REF!+#REF!</f>
        <v>#REF!</v>
      </c>
      <c r="I17" s="623" t="e">
        <f aca="false">SUM(F17:H17)</f>
        <v>#REF!</v>
      </c>
      <c r="J17" s="624" t="e">
        <f aca="false">+I17/(E17*D17)</f>
        <v>#REF!</v>
      </c>
    </row>
    <row r="18" customFormat="false" ht="12.75" hidden="false" customHeight="false" outlineLevel="1" collapsed="false">
      <c r="B18" s="618"/>
      <c r="C18" s="551" t="s">
        <v>452</v>
      </c>
      <c r="D18" s="552" t="n">
        <v>2</v>
      </c>
      <c r="E18" s="553" t="n">
        <v>298</v>
      </c>
      <c r="F18" s="607" t="e">
        <f aca="false">+#REF!</f>
        <v>#REF!</v>
      </c>
      <c r="G18" s="607" t="e">
        <f aca="false">+#REF!</f>
        <v>#REF!</v>
      </c>
      <c r="H18" s="607" t="e">
        <f aca="false">+#REF!+#REF!</f>
        <v>#REF!</v>
      </c>
      <c r="I18" s="608" t="e">
        <f aca="false">SUM(F18:H18)</f>
        <v>#REF!</v>
      </c>
      <c r="J18" s="609" t="e">
        <f aca="false">+I18/(E18*D18)</f>
        <v>#REF!</v>
      </c>
    </row>
    <row r="19" customFormat="false" ht="12.75" hidden="false" customHeight="false" outlineLevel="1" collapsed="false">
      <c r="B19" s="618"/>
      <c r="C19" s="551" t="s">
        <v>489</v>
      </c>
      <c r="D19" s="552" t="n">
        <v>1</v>
      </c>
      <c r="E19" s="553" t="n">
        <v>298</v>
      </c>
      <c r="F19" s="607" t="e">
        <f aca="false">+#REF!</f>
        <v>#REF!</v>
      </c>
      <c r="G19" s="607" t="e">
        <f aca="false">+#REF!</f>
        <v>#REF!</v>
      </c>
      <c r="H19" s="607" t="e">
        <f aca="false">+#REF!</f>
        <v>#REF!</v>
      </c>
      <c r="I19" s="608" t="e">
        <f aca="false">SUM(F19:H19)</f>
        <v>#REF!</v>
      </c>
      <c r="J19" s="609" t="e">
        <f aca="false">+I19/(E19*D19)</f>
        <v>#REF!</v>
      </c>
    </row>
    <row r="20" customFormat="false" ht="13.5" hidden="false" customHeight="false" outlineLevel="1" collapsed="false">
      <c r="B20" s="618"/>
      <c r="C20" s="610" t="s">
        <v>646</v>
      </c>
      <c r="D20" s="611" t="n">
        <v>1</v>
      </c>
      <c r="E20" s="612" t="n">
        <v>298</v>
      </c>
      <c r="F20" s="613" t="e">
        <f aca="false">+#REF!</f>
        <v>#REF!</v>
      </c>
      <c r="G20" s="613" t="e">
        <f aca="false">+#REF!</f>
        <v>#REF!</v>
      </c>
      <c r="H20" s="613" t="e">
        <f aca="false">+#REF!</f>
        <v>#REF!</v>
      </c>
      <c r="I20" s="614" t="e">
        <f aca="false">SUM(F20:H20)</f>
        <v>#REF!</v>
      </c>
      <c r="J20" s="615" t="e">
        <f aca="false">+I20/(E20*D20)</f>
        <v>#REF!</v>
      </c>
    </row>
    <row r="21" customFormat="false" ht="13.5" hidden="false" customHeight="false" outlineLevel="1" collapsed="false">
      <c r="B21" s="162"/>
      <c r="D21" s="0"/>
      <c r="E21" s="616"/>
      <c r="F21" s="617"/>
      <c r="G21" s="0"/>
      <c r="H21" s="0"/>
      <c r="I21" s="625"/>
      <c r="J21" s="519"/>
    </row>
    <row r="22" customFormat="false" ht="12.75" hidden="false" customHeight="false" outlineLevel="1" collapsed="false">
      <c r="B22" s="626" t="s">
        <v>647</v>
      </c>
      <c r="C22" s="619" t="s">
        <v>648</v>
      </c>
      <c r="D22" s="620" t="n">
        <v>1</v>
      </c>
      <c r="E22" s="621" t="n">
        <v>298</v>
      </c>
      <c r="F22" s="622" t="e">
        <f aca="false">+#REF!</f>
        <v>#REF!</v>
      </c>
      <c r="G22" s="622" t="e">
        <f aca="false">+#REF!</f>
        <v>#REF!</v>
      </c>
      <c r="H22" s="622" t="e">
        <f aca="false">+#REF!</f>
        <v>#REF!</v>
      </c>
      <c r="I22" s="623" t="e">
        <f aca="false">SUM(F22:H22)</f>
        <v>#REF!</v>
      </c>
      <c r="J22" s="624" t="e">
        <f aca="false">+I22/(E22*D22)</f>
        <v>#REF!</v>
      </c>
    </row>
    <row r="23" customFormat="false" ht="12.75" hidden="false" customHeight="false" outlineLevel="1" collapsed="false">
      <c r="B23" s="626"/>
      <c r="C23" s="551" t="s">
        <v>537</v>
      </c>
      <c r="D23" s="552" t="n">
        <v>1</v>
      </c>
      <c r="E23" s="553" t="n">
        <v>298</v>
      </c>
      <c r="F23" s="607" t="e">
        <f aca="false">+#REF!</f>
        <v>#REF!</v>
      </c>
      <c r="G23" s="607" t="e">
        <f aca="false">+#REF!</f>
        <v>#REF!</v>
      </c>
      <c r="H23" s="607" t="e">
        <f aca="false">+#REF!</f>
        <v>#REF!</v>
      </c>
      <c r="I23" s="608" t="e">
        <f aca="false">SUM(F23:H23)</f>
        <v>#REF!</v>
      </c>
      <c r="J23" s="609" t="e">
        <f aca="false">+I23/(E23*D23)</f>
        <v>#REF!</v>
      </c>
    </row>
    <row r="24" customFormat="false" ht="13.5" hidden="false" customHeight="false" outlineLevel="1" collapsed="false">
      <c r="B24" s="626"/>
      <c r="C24" s="610" t="s">
        <v>649</v>
      </c>
      <c r="D24" s="611" t="n">
        <v>1</v>
      </c>
      <c r="E24" s="612" t="n">
        <v>298</v>
      </c>
      <c r="F24" s="613" t="e">
        <f aca="false">+#REF!</f>
        <v>#REF!</v>
      </c>
      <c r="G24" s="613" t="e">
        <f aca="false">+#REF!</f>
        <v>#REF!</v>
      </c>
      <c r="H24" s="613" t="e">
        <f aca="false">+#REF!</f>
        <v>#REF!</v>
      </c>
      <c r="I24" s="614" t="e">
        <f aca="false">SUM(F24:H24)</f>
        <v>#REF!</v>
      </c>
      <c r="J24" s="615" t="e">
        <f aca="false">+I24/(E24*D24)</f>
        <v>#REF!</v>
      </c>
    </row>
    <row r="25" customFormat="false" ht="13.5" hidden="false" customHeight="false" outlineLevel="1" collapsed="false">
      <c r="B25" s="162"/>
      <c r="D25" s="0"/>
      <c r="E25" s="616"/>
      <c r="F25" s="617"/>
      <c r="G25" s="0"/>
      <c r="H25" s="0"/>
    </row>
    <row r="26" customFormat="false" ht="12.75" hidden="false" customHeight="true" outlineLevel="1" collapsed="false">
      <c r="B26" s="627" t="s">
        <v>650</v>
      </c>
      <c r="C26" s="619" t="s">
        <v>651</v>
      </c>
      <c r="D26" s="620" t="n">
        <v>1</v>
      </c>
      <c r="E26" s="621" t="n">
        <f aca="false">223.5+74.5</f>
        <v>298</v>
      </c>
      <c r="F26" s="622" t="e">
        <f aca="false">+#REF!</f>
        <v>#REF!</v>
      </c>
      <c r="G26" s="622" t="e">
        <f aca="false">+#REF!</f>
        <v>#REF!</v>
      </c>
      <c r="H26" s="622" t="e">
        <f aca="false">+#REF!</f>
        <v>#REF!</v>
      </c>
      <c r="I26" s="623" t="e">
        <f aca="false">SUM(F26:H26)</f>
        <v>#REF!</v>
      </c>
      <c r="J26" s="624" t="e">
        <f aca="false">+I26/(E26*D26)</f>
        <v>#REF!</v>
      </c>
    </row>
    <row r="27" customFormat="false" ht="12.75" hidden="false" customHeight="false" outlineLevel="1" collapsed="false">
      <c r="B27" s="627"/>
      <c r="C27" s="551" t="s">
        <v>540</v>
      </c>
      <c r="D27" s="552" t="n">
        <v>1</v>
      </c>
      <c r="E27" s="553" t="n">
        <v>298</v>
      </c>
      <c r="F27" s="607" t="e">
        <f aca="false">+#REF!</f>
        <v>#REF!</v>
      </c>
      <c r="G27" s="607" t="e">
        <f aca="false">+#REF!</f>
        <v>#REF!</v>
      </c>
      <c r="H27" s="607" t="e">
        <f aca="false">+#REF!</f>
        <v>#REF!</v>
      </c>
      <c r="I27" s="608" t="e">
        <f aca="false">SUM(F27:H27)</f>
        <v>#REF!</v>
      </c>
      <c r="J27" s="609" t="e">
        <f aca="false">+I27/(E27*D27)</f>
        <v>#REF!</v>
      </c>
    </row>
    <row r="28" customFormat="false" ht="12.75" hidden="false" customHeight="false" outlineLevel="1" collapsed="false">
      <c r="B28" s="627"/>
      <c r="C28" s="551" t="s">
        <v>546</v>
      </c>
      <c r="D28" s="552" t="n">
        <v>1</v>
      </c>
      <c r="E28" s="553" t="n">
        <v>298</v>
      </c>
      <c r="F28" s="607" t="e">
        <f aca="false">+#REF!</f>
        <v>#REF!</v>
      </c>
      <c r="G28" s="607" t="e">
        <f aca="false">+#REF!</f>
        <v>#REF!</v>
      </c>
      <c r="H28" s="607" t="e">
        <f aca="false">+#REF!</f>
        <v>#REF!</v>
      </c>
      <c r="I28" s="608" t="e">
        <f aca="false">SUM(F28:H28)</f>
        <v>#REF!</v>
      </c>
      <c r="J28" s="609" t="e">
        <f aca="false">+I28/(E28*D28)</f>
        <v>#REF!</v>
      </c>
    </row>
    <row r="29" customFormat="false" ht="12.75" hidden="false" customHeight="false" outlineLevel="1" collapsed="false">
      <c r="B29" s="627"/>
      <c r="C29" s="551" t="s">
        <v>549</v>
      </c>
      <c r="D29" s="552" t="n">
        <v>1</v>
      </c>
      <c r="E29" s="553" t="n">
        <v>298</v>
      </c>
      <c r="F29" s="607" t="e">
        <f aca="false">+#REF!</f>
        <v>#REF!</v>
      </c>
      <c r="G29" s="607" t="e">
        <f aca="false">+#REF!</f>
        <v>#REF!</v>
      </c>
      <c r="H29" s="607" t="e">
        <f aca="false">+#REF!</f>
        <v>#REF!</v>
      </c>
      <c r="I29" s="608" t="e">
        <f aca="false">SUM(F29:H29)</f>
        <v>#REF!</v>
      </c>
      <c r="J29" s="609" t="e">
        <f aca="false">+I29/(E29*D29)</f>
        <v>#REF!</v>
      </c>
    </row>
    <row r="30" customFormat="false" ht="12.75" hidden="false" customHeight="false" outlineLevel="1" collapsed="false">
      <c r="B30" s="627"/>
      <c r="C30" s="551" t="s">
        <v>552</v>
      </c>
      <c r="D30" s="552" t="n">
        <v>1</v>
      </c>
      <c r="E30" s="553" t="n">
        <v>298</v>
      </c>
      <c r="F30" s="607" t="e">
        <f aca="false">+#REF!</f>
        <v>#REF!</v>
      </c>
      <c r="G30" s="607" t="e">
        <f aca="false">+#REF!</f>
        <v>#REF!</v>
      </c>
      <c r="H30" s="607" t="e">
        <f aca="false">+#REF!</f>
        <v>#REF!</v>
      </c>
      <c r="I30" s="608" t="e">
        <f aca="false">SUM(F30:H30)</f>
        <v>#REF!</v>
      </c>
      <c r="J30" s="609" t="e">
        <f aca="false">+I30/(E30*D30)</f>
        <v>#REF!</v>
      </c>
    </row>
    <row r="31" customFormat="false" ht="12.75" hidden="false" customHeight="false" outlineLevel="1" collapsed="false">
      <c r="B31" s="627"/>
      <c r="C31" s="551" t="s">
        <v>555</v>
      </c>
      <c r="D31" s="552" t="n">
        <v>1</v>
      </c>
      <c r="E31" s="553" t="n">
        <v>298</v>
      </c>
      <c r="F31" s="607" t="e">
        <f aca="false">+#REF!</f>
        <v>#REF!</v>
      </c>
      <c r="G31" s="607" t="e">
        <f aca="false">+#REF!</f>
        <v>#REF!</v>
      </c>
      <c r="H31" s="607" t="e">
        <f aca="false">+#REF!</f>
        <v>#REF!</v>
      </c>
      <c r="I31" s="608" t="e">
        <f aca="false">SUM(F31:H31)</f>
        <v>#REF!</v>
      </c>
      <c r="J31" s="609" t="e">
        <f aca="false">+I31/(E31*D31)</f>
        <v>#REF!</v>
      </c>
    </row>
    <row r="32" customFormat="false" ht="13.5" hidden="false" customHeight="false" outlineLevel="1" collapsed="false">
      <c r="B32" s="627"/>
      <c r="C32" s="610" t="s">
        <v>652</v>
      </c>
      <c r="D32" s="611" t="n">
        <v>1</v>
      </c>
      <c r="E32" s="612" t="n">
        <v>1</v>
      </c>
      <c r="F32" s="613"/>
      <c r="G32" s="613"/>
      <c r="H32" s="613" t="e">
        <f aca="false">+#REF!</f>
        <v>#REF!</v>
      </c>
      <c r="I32" s="614" t="e">
        <f aca="false">SUM(F32:H32)</f>
        <v>#REF!</v>
      </c>
      <c r="J32" s="615"/>
    </row>
    <row r="33" customFormat="false" ht="12.75" hidden="false" customHeight="false" outlineLevel="1" collapsed="false">
      <c r="D33" s="0"/>
      <c r="E33" s="0"/>
      <c r="F33" s="0"/>
      <c r="G33" s="0"/>
      <c r="H33" s="0"/>
    </row>
    <row r="34" customFormat="false" ht="13.5" hidden="false" customHeight="false" outlineLevel="1" collapsed="false">
      <c r="D34" s="0"/>
      <c r="E34" s="0"/>
      <c r="F34" s="0"/>
      <c r="G34" s="0"/>
      <c r="H34" s="0"/>
    </row>
    <row r="35" customFormat="false" ht="14.25" hidden="false" customHeight="false" outlineLevel="1" collapsed="false">
      <c r="C35" s="628"/>
      <c r="D35" s="628"/>
      <c r="E35" s="629" t="s">
        <v>653</v>
      </c>
      <c r="F35" s="630" t="e">
        <f aca="false">SUM(F8:F34)</f>
        <v>#REF!</v>
      </c>
      <c r="G35" s="630" t="e">
        <f aca="false">SUM(G8:G34)</f>
        <v>#REF!</v>
      </c>
      <c r="H35" s="630" t="e">
        <f aca="false">SUM(H8:H34)</f>
        <v>#REF!</v>
      </c>
      <c r="I35" s="631" t="e">
        <f aca="false">SUM(I8:I34)</f>
        <v>#REF!</v>
      </c>
      <c r="J35" s="519"/>
      <c r="K35" s="522"/>
    </row>
    <row r="36" customFormat="false" ht="13.5" hidden="false" customHeight="false" outlineLevel="1" collapsed="false">
      <c r="D36" s="0"/>
      <c r="E36" s="0"/>
      <c r="F36" s="632"/>
      <c r="G36" s="632"/>
      <c r="H36" s="632"/>
      <c r="I36" s="519"/>
    </row>
    <row r="37" customFormat="false" ht="13.5" hidden="false" customHeight="false" outlineLevel="1" collapsed="false">
      <c r="D37" s="0"/>
      <c r="E37" s="0"/>
      <c r="F37" s="632"/>
      <c r="G37" s="632"/>
      <c r="H37" s="632"/>
      <c r="I37" s="519"/>
    </row>
    <row r="38" customFormat="false" ht="39.75" hidden="false" customHeight="false" outlineLevel="1" collapsed="false">
      <c r="B38" s="601"/>
      <c r="C38" s="601" t="s">
        <v>167</v>
      </c>
      <c r="D38" s="543" t="s">
        <v>417</v>
      </c>
      <c r="E38" s="543" t="s">
        <v>633</v>
      </c>
      <c r="F38" s="602" t="s">
        <v>634</v>
      </c>
      <c r="G38" s="602" t="s">
        <v>635</v>
      </c>
      <c r="H38" s="602" t="s">
        <v>636</v>
      </c>
      <c r="I38" s="543" t="s">
        <v>637</v>
      </c>
      <c r="J38" s="603" t="s">
        <v>638</v>
      </c>
    </row>
    <row r="39" customFormat="false" ht="13.5" hidden="false" customHeight="false" outlineLevel="1" collapsed="false">
      <c r="B39" s="633"/>
      <c r="C39" s="634" t="s">
        <v>654</v>
      </c>
      <c r="D39" s="635" t="n">
        <v>1</v>
      </c>
      <c r="E39" s="636" t="n">
        <v>363</v>
      </c>
      <c r="F39" s="637" t="e">
        <f aca="false">+#REF!</f>
        <v>#REF!</v>
      </c>
      <c r="G39" s="637" t="e">
        <f aca="false">+#REF!</f>
        <v>#REF!</v>
      </c>
      <c r="H39" s="637" t="e">
        <f aca="false">+#REF!</f>
        <v>#REF!</v>
      </c>
      <c r="I39" s="638" t="e">
        <f aca="false">SUM(F39:H39)</f>
        <v>#REF!</v>
      </c>
      <c r="J39" s="639" t="e">
        <f aca="false">+I39/(E39*D39)</f>
        <v>#REF!</v>
      </c>
    </row>
    <row r="40" customFormat="false" ht="12.75" hidden="false" customHeight="false" outlineLevel="1" collapsed="false">
      <c r="B40" s="633"/>
      <c r="C40" s="551" t="s">
        <v>655</v>
      </c>
      <c r="D40" s="552" t="n">
        <v>4</v>
      </c>
      <c r="E40" s="553" t="n">
        <v>363</v>
      </c>
      <c r="F40" s="607" t="e">
        <f aca="false">+#REF!</f>
        <v>#REF!</v>
      </c>
      <c r="G40" s="607" t="e">
        <f aca="false">+#REF!</f>
        <v>#REF!</v>
      </c>
      <c r="H40" s="607" t="e">
        <f aca="false">+#REF!</f>
        <v>#REF!</v>
      </c>
      <c r="I40" s="608" t="e">
        <f aca="false">SUM(F40:H40)</f>
        <v>#REF!</v>
      </c>
      <c r="J40" s="609" t="e">
        <f aca="false">+I40/(E40*D40)</f>
        <v>#REF!</v>
      </c>
    </row>
    <row r="41" customFormat="false" ht="12.75" hidden="false" customHeight="false" outlineLevel="1" collapsed="false">
      <c r="B41" s="633"/>
      <c r="C41" s="551" t="s">
        <v>656</v>
      </c>
      <c r="D41" s="552" t="n">
        <v>2</v>
      </c>
      <c r="E41" s="553" t="n">
        <v>363</v>
      </c>
      <c r="F41" s="607" t="e">
        <f aca="false">+#REF!</f>
        <v>#REF!</v>
      </c>
      <c r="G41" s="607" t="e">
        <f aca="false">+#REF!</f>
        <v>#REF!</v>
      </c>
      <c r="H41" s="607" t="e">
        <f aca="false">+#REF!</f>
        <v>#REF!</v>
      </c>
      <c r="I41" s="608" t="e">
        <f aca="false">SUM(F41:H41)</f>
        <v>#REF!</v>
      </c>
      <c r="J41" s="609" t="e">
        <f aca="false">+I41/(E41*D41)</f>
        <v>#REF!</v>
      </c>
    </row>
    <row r="42" customFormat="false" ht="12.75" hidden="false" customHeight="false" outlineLevel="1" collapsed="false">
      <c r="B42" s="633"/>
      <c r="C42" s="551" t="s">
        <v>657</v>
      </c>
      <c r="D42" s="552" t="n">
        <v>2</v>
      </c>
      <c r="E42" s="553" t="n">
        <v>287</v>
      </c>
      <c r="F42" s="607" t="e">
        <f aca="false">+#REF!</f>
        <v>#REF!</v>
      </c>
      <c r="G42" s="607" t="e">
        <f aca="false">+#REF!</f>
        <v>#REF!</v>
      </c>
      <c r="H42" s="607" t="e">
        <f aca="false">+#REF!</f>
        <v>#REF!</v>
      </c>
      <c r="I42" s="608" t="e">
        <f aca="false">SUM(F42:H42)</f>
        <v>#REF!</v>
      </c>
      <c r="J42" s="609" t="e">
        <f aca="false">+I42/(E42*D42)</f>
        <v>#REF!</v>
      </c>
    </row>
    <row r="43" customFormat="false" ht="12.75" hidden="false" customHeight="false" outlineLevel="1" collapsed="false">
      <c r="B43" s="633"/>
      <c r="C43" s="551" t="s">
        <v>658</v>
      </c>
      <c r="D43" s="552" t="n">
        <v>1</v>
      </c>
      <c r="E43" s="553" t="n">
        <v>149</v>
      </c>
      <c r="F43" s="607" t="e">
        <f aca="false">+#REF!</f>
        <v>#REF!</v>
      </c>
      <c r="G43" s="607" t="e">
        <f aca="false">+#REF!</f>
        <v>#REF!</v>
      </c>
      <c r="H43" s="607" t="e">
        <f aca="false">+#REF!</f>
        <v>#REF!</v>
      </c>
      <c r="I43" s="608" t="e">
        <f aca="false">SUM(F43:H43)</f>
        <v>#REF!</v>
      </c>
      <c r="J43" s="609" t="e">
        <f aca="false">+I43/(E43*D43)</f>
        <v>#REF!</v>
      </c>
    </row>
    <row r="44" customFormat="false" ht="12.75" hidden="false" customHeight="false" outlineLevel="1" collapsed="false">
      <c r="B44" s="633"/>
      <c r="C44" s="551" t="s">
        <v>659</v>
      </c>
      <c r="D44" s="552" t="n">
        <v>2</v>
      </c>
      <c r="E44" s="553" t="n">
        <v>298</v>
      </c>
      <c r="F44" s="607" t="e">
        <f aca="false">+#REF!</f>
        <v>#REF!</v>
      </c>
      <c r="G44" s="607" t="e">
        <f aca="false">+#REF!</f>
        <v>#REF!</v>
      </c>
      <c r="H44" s="607" t="e">
        <f aca="false">+#REF!</f>
        <v>#REF!</v>
      </c>
      <c r="I44" s="608" t="e">
        <f aca="false">SUM(F44:H44)</f>
        <v>#REF!</v>
      </c>
      <c r="J44" s="609" t="e">
        <f aca="false">+I44/(E44*D44)</f>
        <v>#REF!</v>
      </c>
    </row>
    <row r="45" customFormat="false" ht="12.75" hidden="false" customHeight="false" outlineLevel="1" collapsed="false">
      <c r="B45" s="633"/>
      <c r="C45" s="551" t="s">
        <v>660</v>
      </c>
      <c r="D45" s="552" t="n">
        <v>1</v>
      </c>
      <c r="E45" s="553" t="n">
        <v>298</v>
      </c>
      <c r="F45" s="607" t="e">
        <f aca="false">+#REF!</f>
        <v>#REF!</v>
      </c>
      <c r="G45" s="607" t="e">
        <f aca="false">+#REF!</f>
        <v>#REF!</v>
      </c>
      <c r="H45" s="607" t="e">
        <f aca="false">+#REF!</f>
        <v>#REF!</v>
      </c>
      <c r="I45" s="608" t="e">
        <f aca="false">SUM(F45:H45)</f>
        <v>#REF!</v>
      </c>
      <c r="J45" s="609" t="e">
        <f aca="false">+I45/(E45*D45)</f>
        <v>#REF!</v>
      </c>
    </row>
    <row r="46" customFormat="false" ht="12.75" hidden="false" customHeight="false" outlineLevel="1" collapsed="false">
      <c r="B46" s="633"/>
      <c r="C46" s="551" t="s">
        <v>661</v>
      </c>
      <c r="D46" s="552"/>
      <c r="E46" s="553"/>
      <c r="F46" s="607"/>
      <c r="G46" s="607"/>
      <c r="H46" s="607"/>
      <c r="I46" s="608"/>
      <c r="J46" s="609"/>
    </row>
    <row r="47" customFormat="false" ht="12.75" hidden="false" customHeight="false" outlineLevel="1" collapsed="false">
      <c r="B47" s="633"/>
      <c r="C47" s="640" t="s">
        <v>662</v>
      </c>
      <c r="D47" s="552" t="n">
        <v>1</v>
      </c>
      <c r="E47" s="559" t="n">
        <f aca="false">104+35</f>
        <v>139</v>
      </c>
      <c r="F47" s="607" t="e">
        <f aca="false">+#REF!+#REF!</f>
        <v>#REF!</v>
      </c>
      <c r="G47" s="607" t="e">
        <f aca="false">+#REF!+#REF!</f>
        <v>#REF!</v>
      </c>
      <c r="H47" s="607" t="e">
        <f aca="false">+#REF!+#REF!</f>
        <v>#REF!</v>
      </c>
      <c r="I47" s="607" t="e">
        <f aca="false">SUM(F47:H47)</f>
        <v>#REF!</v>
      </c>
      <c r="J47" s="607" t="e">
        <f aca="false">+I47/SUM(E47:E50)</f>
        <v>#REF!</v>
      </c>
    </row>
    <row r="48" customFormat="false" ht="12.75" hidden="false" customHeight="false" outlineLevel="1" collapsed="false">
      <c r="B48" s="633"/>
      <c r="C48" s="640" t="s">
        <v>663</v>
      </c>
      <c r="D48" s="552" t="n">
        <v>1</v>
      </c>
      <c r="E48" s="559" t="n">
        <f aca="false">26+9</f>
        <v>35</v>
      </c>
      <c r="F48" s="607"/>
      <c r="G48" s="607"/>
      <c r="H48" s="607"/>
      <c r="I48" s="607"/>
      <c r="J48" s="607"/>
    </row>
    <row r="49" customFormat="false" ht="12.75" hidden="false" customHeight="false" outlineLevel="1" collapsed="false">
      <c r="B49" s="633"/>
      <c r="C49" s="640" t="s">
        <v>664</v>
      </c>
      <c r="D49" s="552" t="n">
        <v>1</v>
      </c>
      <c r="E49" s="559" t="n">
        <v>208</v>
      </c>
      <c r="F49" s="607"/>
      <c r="G49" s="607"/>
      <c r="H49" s="607"/>
      <c r="I49" s="607"/>
      <c r="J49" s="607"/>
    </row>
    <row r="50" customFormat="false" ht="12.75" hidden="false" customHeight="false" outlineLevel="1" collapsed="false">
      <c r="B50" s="633"/>
      <c r="C50" s="640" t="s">
        <v>665</v>
      </c>
      <c r="D50" s="552" t="n">
        <v>1</v>
      </c>
      <c r="E50" s="559" t="n">
        <v>26</v>
      </c>
      <c r="F50" s="607"/>
      <c r="G50" s="607"/>
      <c r="H50" s="607"/>
      <c r="I50" s="607"/>
      <c r="J50" s="607"/>
    </row>
    <row r="51" customFormat="false" ht="12.75" hidden="false" customHeight="false" outlineLevel="1" collapsed="false">
      <c r="B51" s="633"/>
      <c r="C51" s="518"/>
      <c r="D51" s="572"/>
      <c r="E51" s="641"/>
      <c r="F51" s="617"/>
      <c r="G51" s="617"/>
      <c r="H51" s="617"/>
      <c r="I51" s="518"/>
      <c r="J51" s="518"/>
    </row>
    <row r="52" customFormat="false" ht="12.75" hidden="false" customHeight="false" outlineLevel="1" collapsed="false">
      <c r="B52" s="633"/>
      <c r="C52" s="642" t="s">
        <v>666</v>
      </c>
      <c r="D52" s="552"/>
      <c r="E52" s="559"/>
      <c r="F52" s="607" t="n">
        <v>0</v>
      </c>
      <c r="G52" s="607" t="n">
        <v>0</v>
      </c>
      <c r="H52" s="607" t="e">
        <f aca="false">+#REF!</f>
        <v>#REF!</v>
      </c>
      <c r="I52" s="551"/>
      <c r="J52" s="551"/>
    </row>
    <row r="53" customFormat="false" ht="13.5" hidden="false" customHeight="false" outlineLevel="1" collapsed="false">
      <c r="B53" s="633"/>
      <c r="C53" s="643" t="s">
        <v>667</v>
      </c>
      <c r="D53" s="611"/>
      <c r="E53" s="644"/>
      <c r="F53" s="613" t="n">
        <v>0</v>
      </c>
      <c r="G53" s="613" t="n">
        <v>0</v>
      </c>
      <c r="H53" s="613" t="e">
        <f aca="false">+#REF!</f>
        <v>#REF!</v>
      </c>
      <c r="I53" s="610"/>
      <c r="J53" s="610"/>
    </row>
    <row r="55" customFormat="false" ht="14.25" hidden="false" customHeight="false" outlineLevel="1" collapsed="false">
      <c r="C55" s="628"/>
      <c r="D55" s="628"/>
      <c r="E55" s="629" t="s">
        <v>668</v>
      </c>
      <c r="F55" s="630" t="e">
        <f aca="false">SUM(F39:F54)</f>
        <v>#REF!</v>
      </c>
      <c r="G55" s="630" t="e">
        <f aca="false">SUM(G39:G54)</f>
        <v>#REF!</v>
      </c>
      <c r="H55" s="630" t="e">
        <f aca="false">SUM(H39:H54)</f>
        <v>#REF!</v>
      </c>
      <c r="I55" s="631" t="e">
        <f aca="false">SUM(F55:H55)</f>
        <v>#REF!</v>
      </c>
      <c r="J55" s="519"/>
      <c r="K55" s="522"/>
    </row>
    <row r="56" customFormat="false" ht="13.5" hidden="false" customHeight="false" outlineLevel="1" collapsed="false">
      <c r="D56" s="0"/>
      <c r="E56" s="0"/>
      <c r="F56" s="0"/>
      <c r="G56" s="0"/>
      <c r="H56" s="0"/>
    </row>
    <row r="57" customFormat="false" ht="12.75" hidden="false" customHeight="false" outlineLevel="0" collapsed="false">
      <c r="D57" s="0"/>
      <c r="E57" s="0"/>
      <c r="F57" s="0"/>
      <c r="G57" s="0"/>
      <c r="H57" s="0"/>
    </row>
    <row r="62" customFormat="false" ht="19.5" hidden="false" customHeight="false" outlineLevel="0" collapsed="false">
      <c r="B62" s="600" t="s">
        <v>669</v>
      </c>
      <c r="C62" s="600"/>
      <c r="D62" s="0"/>
      <c r="E62" s="0"/>
      <c r="F62" s="0"/>
      <c r="G62" s="0"/>
      <c r="H62" s="0"/>
    </row>
    <row r="63" customFormat="false" ht="12.75" hidden="false" customHeight="false" outlineLevel="0" collapsed="false">
      <c r="D63" s="0"/>
      <c r="E63" s="0"/>
      <c r="F63" s="0"/>
      <c r="G63" s="0"/>
      <c r="H63" s="0"/>
    </row>
    <row r="64" customFormat="false" ht="12.75" hidden="false" customHeight="false" outlineLevel="0" collapsed="false">
      <c r="C64" s="536" t="s">
        <v>670</v>
      </c>
      <c r="D64" s="645" t="e">
        <f aca="false">+#REF!</f>
        <v>#REF!</v>
      </c>
      <c r="E64" s="0"/>
      <c r="F64" s="0"/>
      <c r="G64" s="0"/>
      <c r="H64" s="0"/>
    </row>
    <row r="65" customFormat="false" ht="13.5" hidden="false" customHeight="false" outlineLevel="0" collapsed="false">
      <c r="C65" s="536" t="s">
        <v>672</v>
      </c>
      <c r="D65" s="648" t="n">
        <v>0.224</v>
      </c>
      <c r="E65" s="0"/>
      <c r="F65" s="0"/>
      <c r="G65" s="0"/>
      <c r="H65" s="0"/>
    </row>
    <row r="66" customFormat="false" ht="23.25" hidden="false" customHeight="true" outlineLevel="0" collapsed="false">
      <c r="D66" s="0"/>
      <c r="E66" s="0"/>
      <c r="F66" s="0"/>
      <c r="G66" s="0"/>
      <c r="H66" s="0"/>
      <c r="K66" s="649" t="s">
        <v>673</v>
      </c>
      <c r="L66" s="649"/>
    </row>
    <row r="67" customFormat="false" ht="39.75" hidden="false" customHeight="false" outlineLevel="0" collapsed="false">
      <c r="B67" s="601"/>
      <c r="C67" s="601" t="s">
        <v>416</v>
      </c>
      <c r="D67" s="543" t="s">
        <v>417</v>
      </c>
      <c r="E67" s="543" t="s">
        <v>633</v>
      </c>
      <c r="F67" s="602" t="s">
        <v>634</v>
      </c>
      <c r="G67" s="602" t="s">
        <v>635</v>
      </c>
      <c r="H67" s="602" t="s">
        <v>636</v>
      </c>
      <c r="I67" s="543" t="s">
        <v>674</v>
      </c>
      <c r="J67" s="603" t="s">
        <v>638</v>
      </c>
      <c r="K67" s="543" t="s">
        <v>674</v>
      </c>
      <c r="L67" s="603" t="s">
        <v>638</v>
      </c>
    </row>
    <row r="68" customFormat="false" ht="13.5" hidden="false" customHeight="false" outlineLevel="0" collapsed="false">
      <c r="B68" s="604" t="s">
        <v>671</v>
      </c>
      <c r="C68" s="605" t="s">
        <v>639</v>
      </c>
      <c r="D68" s="576" t="e">
        <f aca="false">+D8</f>
        <v>#REF!</v>
      </c>
      <c r="E68" s="577" t="e">
        <f aca="false">+E8</f>
        <v>#REF!</v>
      </c>
      <c r="F68" s="637" t="e">
        <f aca="false">+F8*(1+$D$64)</f>
        <v>#REF!</v>
      </c>
      <c r="G68" s="637" t="e">
        <f aca="false">+G8*(1+$D$64)</f>
        <v>#REF!</v>
      </c>
      <c r="H68" s="637" t="e">
        <f aca="false">+H8*(1+$D$64)</f>
        <v>#REF!</v>
      </c>
      <c r="I68" s="637" t="e">
        <f aca="false">+I8*(1+$D$64)</f>
        <v>#REF!</v>
      </c>
      <c r="J68" s="606" t="e">
        <f aca="false">+I68/(E68*D68+E69*D69)</f>
        <v>#REF!</v>
      </c>
      <c r="K68" s="637" t="e">
        <f aca="false">+I68*1.224</f>
        <v>#REF!</v>
      </c>
      <c r="L68" s="650" t="e">
        <f aca="false">+J68*1.224</f>
        <v>#REF!</v>
      </c>
    </row>
    <row r="69" customFormat="false" ht="12.75" hidden="false" customHeight="false" outlineLevel="0" collapsed="false">
      <c r="B69" s="604"/>
      <c r="C69" s="604"/>
      <c r="D69" s="552" t="n">
        <f aca="false">+D9</f>
        <v>1</v>
      </c>
      <c r="E69" s="553" t="n">
        <f aca="false">+E9</f>
        <v>15</v>
      </c>
      <c r="F69" s="637"/>
      <c r="G69" s="637"/>
      <c r="H69" s="637"/>
      <c r="I69" s="637" t="e">
        <f aca="false">+I9*(1+$D$64)</f>
        <v>#REF!</v>
      </c>
      <c r="J69" s="606"/>
      <c r="K69" s="637" t="e">
        <f aca="false">+K9*(1+$D$64)</f>
        <v>#REF!</v>
      </c>
      <c r="L69" s="650" t="e">
        <f aca="false">+L9*(1+$D$64)</f>
        <v>#REF!</v>
      </c>
    </row>
    <row r="70" customFormat="false" ht="12.75" hidden="false" customHeight="false" outlineLevel="0" collapsed="false">
      <c r="B70" s="604"/>
      <c r="C70" s="551" t="s">
        <v>640</v>
      </c>
      <c r="D70" s="552" t="n">
        <f aca="false">+D10</f>
        <v>1</v>
      </c>
      <c r="E70" s="553" t="n">
        <f aca="false">+E10</f>
        <v>350</v>
      </c>
      <c r="F70" s="607" t="e">
        <f aca="false">+F10*(1+$D$64)</f>
        <v>#REF!</v>
      </c>
      <c r="G70" s="607" t="e">
        <f aca="false">+G10*(1+$D$64)</f>
        <v>#REF!</v>
      </c>
      <c r="H70" s="607" t="e">
        <f aca="false">+H10*(1+$D$64)</f>
        <v>#REF!</v>
      </c>
      <c r="I70" s="608" t="e">
        <f aca="false">+I10*(1+$D$64)</f>
        <v>#REF!</v>
      </c>
      <c r="J70" s="609" t="e">
        <f aca="false">+J10*(1+$D$64)</f>
        <v>#REF!</v>
      </c>
      <c r="K70" s="608" t="e">
        <f aca="false">+I70*1.224</f>
        <v>#REF!</v>
      </c>
      <c r="L70" s="651" t="e">
        <f aca="false">+K70/(D70*E70)</f>
        <v>#REF!</v>
      </c>
    </row>
    <row r="71" customFormat="false" ht="12.75" hidden="false" customHeight="false" outlineLevel="0" collapsed="false">
      <c r="B71" s="604"/>
      <c r="C71" s="551" t="s">
        <v>641</v>
      </c>
      <c r="D71" s="552" t="n">
        <f aca="false">+D11</f>
        <v>1</v>
      </c>
      <c r="E71" s="553" t="n">
        <f aca="false">+E11</f>
        <v>350</v>
      </c>
      <c r="F71" s="607" t="e">
        <f aca="false">+F11*(1+$D$64)</f>
        <v>#REF!</v>
      </c>
      <c r="G71" s="607" t="e">
        <f aca="false">+G11*(1+$D$64)</f>
        <v>#REF!</v>
      </c>
      <c r="H71" s="607" t="e">
        <f aca="false">+H11*(1+$D$64)</f>
        <v>#REF!</v>
      </c>
      <c r="I71" s="608" t="e">
        <f aca="false">+I11*(1+$D$64)</f>
        <v>#REF!</v>
      </c>
      <c r="J71" s="609" t="e">
        <f aca="false">+J11*(1+$D$64)</f>
        <v>#REF!</v>
      </c>
      <c r="K71" s="608" t="e">
        <f aca="false">+I71*1.224</f>
        <v>#REF!</v>
      </c>
      <c r="L71" s="651" t="e">
        <f aca="false">+K71/(D71*E71)</f>
        <v>#REF!</v>
      </c>
    </row>
    <row r="72" customFormat="false" ht="12.75" hidden="false" customHeight="false" outlineLevel="0" collapsed="false">
      <c r="B72" s="604"/>
      <c r="C72" s="551" t="s">
        <v>480</v>
      </c>
      <c r="D72" s="552" t="n">
        <f aca="false">+D12</f>
        <v>3.75</v>
      </c>
      <c r="E72" s="553" t="n">
        <f aca="false">+E12</f>
        <v>298</v>
      </c>
      <c r="F72" s="607" t="e">
        <f aca="false">+F12*(1+$D$64)</f>
        <v>#REF!</v>
      </c>
      <c r="G72" s="607" t="e">
        <f aca="false">+G12*(1+$D$64)</f>
        <v>#REF!</v>
      </c>
      <c r="H72" s="607" t="e">
        <f aca="false">+H12*(1+$D$64)</f>
        <v>#REF!</v>
      </c>
      <c r="I72" s="608" t="e">
        <f aca="false">+I12*(1+$D$64)</f>
        <v>#REF!</v>
      </c>
      <c r="J72" s="609" t="e">
        <f aca="false">+J12*(1+$D$64)</f>
        <v>#REF!</v>
      </c>
      <c r="K72" s="608" t="e">
        <f aca="false">+I72*1.224</f>
        <v>#REF!</v>
      </c>
      <c r="L72" s="651" t="e">
        <f aca="false">+K72/(D72*E72)</f>
        <v>#REF!</v>
      </c>
    </row>
    <row r="73" customFormat="false" ht="12.75" hidden="false" customHeight="false" outlineLevel="0" collapsed="false">
      <c r="B73" s="604"/>
      <c r="C73" s="551" t="s">
        <v>642</v>
      </c>
      <c r="D73" s="552" t="n">
        <f aca="false">+D13</f>
        <v>1</v>
      </c>
      <c r="E73" s="553" t="n">
        <f aca="false">+E13</f>
        <v>298</v>
      </c>
      <c r="F73" s="607" t="e">
        <f aca="false">+F13*(1+$D$64)</f>
        <v>#REF!</v>
      </c>
      <c r="G73" s="607" t="e">
        <f aca="false">+G13*(1+$D$64)</f>
        <v>#REF!</v>
      </c>
      <c r="H73" s="607" t="e">
        <f aca="false">+H13*(1+$D$64)</f>
        <v>#REF!</v>
      </c>
      <c r="I73" s="608" t="e">
        <f aca="false">+I13*(1+$D$64)</f>
        <v>#REF!</v>
      </c>
      <c r="J73" s="609" t="e">
        <f aca="false">+J13*(1+$D$64)</f>
        <v>#REF!</v>
      </c>
      <c r="K73" s="608" t="e">
        <f aca="false">+I73*1.224</f>
        <v>#REF!</v>
      </c>
      <c r="L73" s="651" t="e">
        <f aca="false">+K73/(D73*E73)</f>
        <v>#REF!</v>
      </c>
    </row>
    <row r="74" customFormat="false" ht="12.75" hidden="false" customHeight="false" outlineLevel="0" collapsed="false">
      <c r="B74" s="604"/>
      <c r="C74" s="551" t="s">
        <v>643</v>
      </c>
      <c r="D74" s="552" t="n">
        <f aca="false">+D14</f>
        <v>1</v>
      </c>
      <c r="E74" s="553" t="n">
        <f aca="false">+E14</f>
        <v>248.3</v>
      </c>
      <c r="F74" s="607" t="e">
        <f aca="false">+F14*(1+$D$64)</f>
        <v>#REF!</v>
      </c>
      <c r="G74" s="607" t="e">
        <f aca="false">+G14*(1+$D$64)</f>
        <v>#REF!</v>
      </c>
      <c r="H74" s="607" t="e">
        <f aca="false">+H14*(1+$D$64)</f>
        <v>#REF!</v>
      </c>
      <c r="I74" s="608" t="e">
        <f aca="false">+I14*(1+$D$64)</f>
        <v>#REF!</v>
      </c>
      <c r="J74" s="609" t="e">
        <f aca="false">+J14*(1+$D$64)</f>
        <v>#REF!</v>
      </c>
      <c r="K74" s="608" t="e">
        <f aca="false">+I74*1.224</f>
        <v>#REF!</v>
      </c>
      <c r="L74" s="651" t="e">
        <f aca="false">+K74/(D74*E74)</f>
        <v>#REF!</v>
      </c>
    </row>
    <row r="75" customFormat="false" ht="13.5" hidden="false" customHeight="false" outlineLevel="0" collapsed="false">
      <c r="B75" s="604"/>
      <c r="C75" s="610" t="s">
        <v>644</v>
      </c>
      <c r="D75" s="611" t="n">
        <f aca="false">+D15</f>
        <v>1</v>
      </c>
      <c r="E75" s="612" t="n">
        <f aca="false">+E15</f>
        <v>121</v>
      </c>
      <c r="F75" s="613" t="e">
        <f aca="false">+F15*(1+$D$64)</f>
        <v>#REF!</v>
      </c>
      <c r="G75" s="613" t="e">
        <f aca="false">+G15*(1+$D$64)</f>
        <v>#REF!</v>
      </c>
      <c r="H75" s="613" t="e">
        <f aca="false">+H15*(1+$D$64)</f>
        <v>#REF!</v>
      </c>
      <c r="I75" s="614" t="e">
        <f aca="false">+I15*(1+$D$64)</f>
        <v>#REF!</v>
      </c>
      <c r="J75" s="615" t="e">
        <f aca="false">+J15*(1+$D$64)</f>
        <v>#REF!</v>
      </c>
      <c r="K75" s="614" t="e">
        <f aca="false">+I75*1.224</f>
        <v>#REF!</v>
      </c>
      <c r="L75" s="652" t="e">
        <f aca="false">+K75/(D75*E75)</f>
        <v>#REF!</v>
      </c>
    </row>
    <row r="76" customFormat="false" ht="13.5" hidden="false" customHeight="false" outlineLevel="0" collapsed="false">
      <c r="D76" s="0"/>
      <c r="E76" s="616"/>
      <c r="F76" s="617"/>
      <c r="G76" s="0"/>
      <c r="H76" s="0"/>
    </row>
    <row r="77" customFormat="false" ht="12.75" hidden="false" customHeight="false" outlineLevel="0" collapsed="false">
      <c r="B77" s="618" t="s">
        <v>645</v>
      </c>
      <c r="C77" s="619" t="s">
        <v>639</v>
      </c>
      <c r="D77" s="620" t="e">
        <f aca="false">+D17</f>
        <v>#REF!</v>
      </c>
      <c r="E77" s="621" t="e">
        <f aca="false">+E17</f>
        <v>#REF!</v>
      </c>
      <c r="F77" s="622" t="e">
        <f aca="false">+F17*(1+$D$64)</f>
        <v>#REF!</v>
      </c>
      <c r="G77" s="622" t="e">
        <f aca="false">+G17*(1+$D$64)</f>
        <v>#REF!</v>
      </c>
      <c r="H77" s="622" t="e">
        <f aca="false">+H17*(1+$D$64)</f>
        <v>#REF!</v>
      </c>
      <c r="I77" s="623" t="e">
        <f aca="false">+I17*(1+$D$64)</f>
        <v>#REF!</v>
      </c>
      <c r="J77" s="624" t="e">
        <f aca="false">+J17*(1+$D$64)</f>
        <v>#REF!</v>
      </c>
      <c r="K77" s="624" t="e">
        <f aca="false">+I77*1.224</f>
        <v>#REF!</v>
      </c>
      <c r="L77" s="653" t="e">
        <f aca="false">+K77/(D77*E77)</f>
        <v>#REF!</v>
      </c>
    </row>
    <row r="78" customFormat="false" ht="12.75" hidden="false" customHeight="false" outlineLevel="0" collapsed="false">
      <c r="B78" s="618"/>
      <c r="C78" s="551" t="s">
        <v>452</v>
      </c>
      <c r="D78" s="552" t="n">
        <f aca="false">+D18</f>
        <v>2</v>
      </c>
      <c r="E78" s="553" t="n">
        <f aca="false">+E18</f>
        <v>298</v>
      </c>
      <c r="F78" s="607" t="e">
        <f aca="false">+F18*(1+$D$64)</f>
        <v>#REF!</v>
      </c>
      <c r="G78" s="607" t="e">
        <f aca="false">+G18*(1+$D$64)</f>
        <v>#REF!</v>
      </c>
      <c r="H78" s="607" t="e">
        <f aca="false">+H18*(1+$D$64)</f>
        <v>#REF!</v>
      </c>
      <c r="I78" s="608" t="e">
        <f aca="false">+I18*(1+$D$64)</f>
        <v>#REF!</v>
      </c>
      <c r="J78" s="609" t="e">
        <f aca="false">+J18*(1+$D$64)</f>
        <v>#REF!</v>
      </c>
      <c r="K78" s="609" t="e">
        <f aca="false">+I78*1.224</f>
        <v>#REF!</v>
      </c>
      <c r="L78" s="651" t="e">
        <f aca="false">+K78/(D78*E78)</f>
        <v>#REF!</v>
      </c>
    </row>
    <row r="79" customFormat="false" ht="12.75" hidden="false" customHeight="false" outlineLevel="0" collapsed="false">
      <c r="B79" s="618"/>
      <c r="C79" s="551" t="s">
        <v>489</v>
      </c>
      <c r="D79" s="552" t="n">
        <f aca="false">+D19</f>
        <v>1</v>
      </c>
      <c r="E79" s="553" t="n">
        <f aca="false">+E19</f>
        <v>298</v>
      </c>
      <c r="F79" s="607" t="e">
        <f aca="false">+F19*(1+$D$64)</f>
        <v>#REF!</v>
      </c>
      <c r="G79" s="607" t="e">
        <f aca="false">+G19*(1+$D$64)</f>
        <v>#REF!</v>
      </c>
      <c r="H79" s="607" t="e">
        <f aca="false">+H19*(1+$D$64)</f>
        <v>#REF!</v>
      </c>
      <c r="I79" s="608" t="e">
        <f aca="false">+I19*(1+$D$64)</f>
        <v>#REF!</v>
      </c>
      <c r="J79" s="609" t="e">
        <f aca="false">+J19*(1+$D$64)</f>
        <v>#REF!</v>
      </c>
      <c r="K79" s="609" t="e">
        <f aca="false">+I79*1.224</f>
        <v>#REF!</v>
      </c>
      <c r="L79" s="651" t="e">
        <f aca="false">+K79/(D79*E79)</f>
        <v>#REF!</v>
      </c>
    </row>
    <row r="80" customFormat="false" ht="13.5" hidden="false" customHeight="false" outlineLevel="0" collapsed="false">
      <c r="B80" s="618"/>
      <c r="C80" s="610" t="s">
        <v>646</v>
      </c>
      <c r="D80" s="611" t="n">
        <f aca="false">+D20</f>
        <v>1</v>
      </c>
      <c r="E80" s="612" t="n">
        <f aca="false">+E20</f>
        <v>298</v>
      </c>
      <c r="F80" s="613" t="e">
        <f aca="false">+F20*(1+$D$64)</f>
        <v>#REF!</v>
      </c>
      <c r="G80" s="613" t="e">
        <f aca="false">+G20*(1+$D$64)</f>
        <v>#REF!</v>
      </c>
      <c r="H80" s="613" t="e">
        <f aca="false">+H20*(1+$D$64)</f>
        <v>#REF!</v>
      </c>
      <c r="I80" s="614" t="e">
        <f aca="false">+I20*(1+$D$64)</f>
        <v>#REF!</v>
      </c>
      <c r="J80" s="615" t="e">
        <f aca="false">+J20*(1+$D$64)</f>
        <v>#REF!</v>
      </c>
      <c r="K80" s="615" t="e">
        <f aca="false">+I80*1.224</f>
        <v>#REF!</v>
      </c>
      <c r="L80" s="652" t="e">
        <f aca="false">+K80/(D80*E80)</f>
        <v>#REF!</v>
      </c>
    </row>
    <row r="81" customFormat="false" ht="13.5" hidden="false" customHeight="false" outlineLevel="0" collapsed="false">
      <c r="B81" s="162"/>
      <c r="D81" s="0"/>
      <c r="E81" s="616"/>
      <c r="F81" s="617"/>
      <c r="G81" s="0"/>
      <c r="H81" s="0"/>
      <c r="I81" s="625"/>
      <c r="J81" s="519"/>
    </row>
    <row r="82" customFormat="false" ht="12.75" hidden="false" customHeight="false" outlineLevel="0" collapsed="false">
      <c r="B82" s="626" t="s">
        <v>647</v>
      </c>
      <c r="C82" s="619" t="s">
        <v>648</v>
      </c>
      <c r="D82" s="620" t="n">
        <f aca="false">+D22</f>
        <v>1</v>
      </c>
      <c r="E82" s="621" t="n">
        <f aca="false">+E22</f>
        <v>298</v>
      </c>
      <c r="F82" s="622" t="e">
        <f aca="false">+F22*(1+$D$64)</f>
        <v>#REF!</v>
      </c>
      <c r="G82" s="622" t="e">
        <f aca="false">+G22*(1+$D$64)</f>
        <v>#REF!</v>
      </c>
      <c r="H82" s="622" t="e">
        <f aca="false">+H22*(1+$D$64)</f>
        <v>#REF!</v>
      </c>
      <c r="I82" s="623" t="e">
        <f aca="false">+I22*(1+$D$64)</f>
        <v>#REF!</v>
      </c>
      <c r="J82" s="624" t="e">
        <f aca="false">+J22*(1+$D$64)</f>
        <v>#REF!</v>
      </c>
      <c r="K82" s="623" t="e">
        <f aca="false">+I82*1.224</f>
        <v>#REF!</v>
      </c>
      <c r="L82" s="653" t="e">
        <f aca="false">+K82/(D82*E82)</f>
        <v>#REF!</v>
      </c>
    </row>
    <row r="83" customFormat="false" ht="12.75" hidden="false" customHeight="false" outlineLevel="0" collapsed="false">
      <c r="B83" s="626"/>
      <c r="C83" s="551" t="s">
        <v>537</v>
      </c>
      <c r="D83" s="552" t="n">
        <f aca="false">+D23</f>
        <v>1</v>
      </c>
      <c r="E83" s="553" t="n">
        <f aca="false">+E23</f>
        <v>298</v>
      </c>
      <c r="F83" s="607" t="e">
        <f aca="false">+F23*(1+$D$64)</f>
        <v>#REF!</v>
      </c>
      <c r="G83" s="607" t="e">
        <f aca="false">+G23*(1+$D$64)</f>
        <v>#REF!</v>
      </c>
      <c r="H83" s="607" t="e">
        <f aca="false">+H23*(1+$D$64)</f>
        <v>#REF!</v>
      </c>
      <c r="I83" s="608" t="e">
        <f aca="false">+I23*(1+$D$64)</f>
        <v>#REF!</v>
      </c>
      <c r="J83" s="609" t="e">
        <f aca="false">+J23*(1+$D$64)</f>
        <v>#REF!</v>
      </c>
      <c r="K83" s="608" t="e">
        <f aca="false">+I83*1.224</f>
        <v>#REF!</v>
      </c>
      <c r="L83" s="651" t="e">
        <f aca="false">+K83/(D83*E83)</f>
        <v>#REF!</v>
      </c>
    </row>
    <row r="84" customFormat="false" ht="13.5" hidden="false" customHeight="false" outlineLevel="0" collapsed="false">
      <c r="B84" s="626"/>
      <c r="C84" s="610" t="s">
        <v>649</v>
      </c>
      <c r="D84" s="611" t="n">
        <f aca="false">+D24</f>
        <v>1</v>
      </c>
      <c r="E84" s="612" t="n">
        <f aca="false">+E24</f>
        <v>298</v>
      </c>
      <c r="F84" s="613" t="e">
        <f aca="false">+F24*(1+$D$64)</f>
        <v>#REF!</v>
      </c>
      <c r="G84" s="613" t="e">
        <f aca="false">+G24*(1+$D$64)</f>
        <v>#REF!</v>
      </c>
      <c r="H84" s="613" t="e">
        <f aca="false">+H24*(1+$D$64)</f>
        <v>#REF!</v>
      </c>
      <c r="I84" s="614" t="e">
        <f aca="false">+I24*(1+$D$64)</f>
        <v>#REF!</v>
      </c>
      <c r="J84" s="615" t="e">
        <f aca="false">+J24*(1+$D$64)</f>
        <v>#REF!</v>
      </c>
      <c r="K84" s="614" t="e">
        <f aca="false">+I84*1.224</f>
        <v>#REF!</v>
      </c>
      <c r="L84" s="652" t="e">
        <f aca="false">+K84/(D84*E84)</f>
        <v>#REF!</v>
      </c>
    </row>
    <row r="85" customFormat="false" ht="13.5" hidden="false" customHeight="false" outlineLevel="0" collapsed="false">
      <c r="B85" s="162"/>
      <c r="D85" s="0"/>
      <c r="E85" s="616"/>
      <c r="F85" s="617"/>
      <c r="G85" s="0"/>
      <c r="H85" s="0"/>
    </row>
    <row r="86" customFormat="false" ht="12.75" hidden="false" customHeight="true" outlineLevel="0" collapsed="false">
      <c r="B86" s="627" t="s">
        <v>650</v>
      </c>
      <c r="C86" s="619" t="s">
        <v>651</v>
      </c>
      <c r="D86" s="620" t="n">
        <f aca="false">+D26</f>
        <v>1</v>
      </c>
      <c r="E86" s="621" t="n">
        <f aca="false">+E26</f>
        <v>298</v>
      </c>
      <c r="F86" s="622" t="e">
        <f aca="false">+F26*(1+$D$64)</f>
        <v>#REF!</v>
      </c>
      <c r="G86" s="622" t="e">
        <f aca="false">+G26*(1+$D$64)</f>
        <v>#REF!</v>
      </c>
      <c r="H86" s="622" t="e">
        <f aca="false">+H26*(1+$D$64)</f>
        <v>#REF!</v>
      </c>
      <c r="I86" s="623" t="e">
        <f aca="false">+I26*(1+$D$64)</f>
        <v>#REF!</v>
      </c>
      <c r="J86" s="624" t="e">
        <f aca="false">+J26*(1+$D$64)</f>
        <v>#REF!</v>
      </c>
      <c r="K86" s="623" t="e">
        <f aca="false">+I86*1.224</f>
        <v>#REF!</v>
      </c>
      <c r="L86" s="653" t="e">
        <f aca="false">+K86/(D86*E86)</f>
        <v>#REF!</v>
      </c>
    </row>
    <row r="87" customFormat="false" ht="12.75" hidden="false" customHeight="false" outlineLevel="0" collapsed="false">
      <c r="B87" s="627"/>
      <c r="C87" s="551" t="s">
        <v>540</v>
      </c>
      <c r="D87" s="552" t="n">
        <f aca="false">+D27</f>
        <v>1</v>
      </c>
      <c r="E87" s="553" t="n">
        <f aca="false">+E27</f>
        <v>298</v>
      </c>
      <c r="F87" s="607" t="e">
        <f aca="false">+F27*(1+$D$64)</f>
        <v>#REF!</v>
      </c>
      <c r="G87" s="607" t="e">
        <f aca="false">+G27*(1+$D$64)</f>
        <v>#REF!</v>
      </c>
      <c r="H87" s="607" t="e">
        <f aca="false">+H27*(1+$D$64)</f>
        <v>#REF!</v>
      </c>
      <c r="I87" s="608" t="e">
        <f aca="false">+I27*(1+$D$64)</f>
        <v>#REF!</v>
      </c>
      <c r="J87" s="609" t="e">
        <f aca="false">+J27*(1+$D$64)</f>
        <v>#REF!</v>
      </c>
      <c r="K87" s="608" t="e">
        <f aca="false">+I87*1.224</f>
        <v>#REF!</v>
      </c>
      <c r="L87" s="651" t="e">
        <f aca="false">+K87/(D87*E87)</f>
        <v>#REF!</v>
      </c>
    </row>
    <row r="88" customFormat="false" ht="12.75" hidden="false" customHeight="false" outlineLevel="0" collapsed="false">
      <c r="B88" s="627"/>
      <c r="C88" s="551" t="s">
        <v>546</v>
      </c>
      <c r="D88" s="552" t="n">
        <f aca="false">+D28</f>
        <v>1</v>
      </c>
      <c r="E88" s="553" t="n">
        <f aca="false">+E28</f>
        <v>298</v>
      </c>
      <c r="F88" s="607" t="e">
        <f aca="false">+F28*(1+$D$64)</f>
        <v>#REF!</v>
      </c>
      <c r="G88" s="607" t="e">
        <f aca="false">+G28*(1+$D$64)</f>
        <v>#REF!</v>
      </c>
      <c r="H88" s="607" t="e">
        <f aca="false">+H28*(1+$D$64)</f>
        <v>#REF!</v>
      </c>
      <c r="I88" s="608" t="e">
        <f aca="false">+I28*(1+$D$64)</f>
        <v>#REF!</v>
      </c>
      <c r="J88" s="609" t="e">
        <f aca="false">+J28*(1+$D$64)</f>
        <v>#REF!</v>
      </c>
      <c r="K88" s="608" t="e">
        <f aca="false">+I88*1.224</f>
        <v>#REF!</v>
      </c>
      <c r="L88" s="651" t="e">
        <f aca="false">+K88/(D88*E88)</f>
        <v>#REF!</v>
      </c>
    </row>
    <row r="89" customFormat="false" ht="12.75" hidden="false" customHeight="false" outlineLevel="0" collapsed="false">
      <c r="B89" s="627"/>
      <c r="C89" s="551" t="s">
        <v>549</v>
      </c>
      <c r="D89" s="552" t="n">
        <f aca="false">+D29</f>
        <v>1</v>
      </c>
      <c r="E89" s="553" t="n">
        <f aca="false">+E29</f>
        <v>298</v>
      </c>
      <c r="F89" s="607" t="e">
        <f aca="false">+F29*(1+$D$64)</f>
        <v>#REF!</v>
      </c>
      <c r="G89" s="607" t="e">
        <f aca="false">+G29*(1+$D$64)</f>
        <v>#REF!</v>
      </c>
      <c r="H89" s="607" t="e">
        <f aca="false">+H29*(1+$D$64)</f>
        <v>#REF!</v>
      </c>
      <c r="I89" s="608" t="e">
        <f aca="false">+I29*(1+$D$64)</f>
        <v>#REF!</v>
      </c>
      <c r="J89" s="609" t="e">
        <f aca="false">+J29*(1+$D$64)</f>
        <v>#REF!</v>
      </c>
      <c r="K89" s="608" t="e">
        <f aca="false">+I89*1.224</f>
        <v>#REF!</v>
      </c>
      <c r="L89" s="651" t="e">
        <f aca="false">+K89/(D89*E89)</f>
        <v>#REF!</v>
      </c>
    </row>
    <row r="90" customFormat="false" ht="12.75" hidden="false" customHeight="false" outlineLevel="0" collapsed="false">
      <c r="B90" s="627"/>
      <c r="C90" s="551" t="s">
        <v>552</v>
      </c>
      <c r="D90" s="552" t="n">
        <f aca="false">+D30</f>
        <v>1</v>
      </c>
      <c r="E90" s="553" t="n">
        <f aca="false">+E30</f>
        <v>298</v>
      </c>
      <c r="F90" s="607" t="e">
        <f aca="false">+F30*(1+$D$64)</f>
        <v>#REF!</v>
      </c>
      <c r="G90" s="607" t="e">
        <f aca="false">+G30*(1+$D$64)</f>
        <v>#REF!</v>
      </c>
      <c r="H90" s="607" t="e">
        <f aca="false">+H30*(1+$D$64)</f>
        <v>#REF!</v>
      </c>
      <c r="I90" s="608" t="e">
        <f aca="false">+I30*(1+$D$64)</f>
        <v>#REF!</v>
      </c>
      <c r="J90" s="609" t="e">
        <f aca="false">+J30*(1+$D$64)</f>
        <v>#REF!</v>
      </c>
      <c r="K90" s="608" t="e">
        <f aca="false">+I90*1.224</f>
        <v>#REF!</v>
      </c>
      <c r="L90" s="651" t="e">
        <f aca="false">+K90/(D90*E90)</f>
        <v>#REF!</v>
      </c>
    </row>
    <row r="91" customFormat="false" ht="12.75" hidden="false" customHeight="false" outlineLevel="0" collapsed="false">
      <c r="B91" s="627"/>
      <c r="C91" s="551" t="s">
        <v>555</v>
      </c>
      <c r="D91" s="552" t="n">
        <f aca="false">+D31</f>
        <v>1</v>
      </c>
      <c r="E91" s="553" t="n">
        <f aca="false">+E31</f>
        <v>298</v>
      </c>
      <c r="F91" s="607" t="e">
        <f aca="false">+F31*(1+$D$64)</f>
        <v>#REF!</v>
      </c>
      <c r="G91" s="607" t="e">
        <f aca="false">+G31*(1+$D$64)</f>
        <v>#REF!</v>
      </c>
      <c r="H91" s="607" t="e">
        <f aca="false">+H31*(1+$D$64)</f>
        <v>#REF!</v>
      </c>
      <c r="I91" s="608" t="e">
        <f aca="false">+I31*(1+$D$64)</f>
        <v>#REF!</v>
      </c>
      <c r="J91" s="609" t="e">
        <f aca="false">+J31*(1+$D$64)</f>
        <v>#REF!</v>
      </c>
      <c r="K91" s="608" t="e">
        <f aca="false">+I91*1.224</f>
        <v>#REF!</v>
      </c>
      <c r="L91" s="651" t="e">
        <f aca="false">+K91/(D91*E91)</f>
        <v>#REF!</v>
      </c>
    </row>
    <row r="92" customFormat="false" ht="13.5" hidden="false" customHeight="false" outlineLevel="0" collapsed="false">
      <c r="B92" s="627"/>
      <c r="C92" s="610" t="s">
        <v>652</v>
      </c>
      <c r="D92" s="611" t="n">
        <f aca="false">+D32</f>
        <v>1</v>
      </c>
      <c r="E92" s="612" t="n">
        <f aca="false">+E32</f>
        <v>1</v>
      </c>
      <c r="F92" s="613" t="e">
        <f aca="false">+F32*(1+$D$64)</f>
        <v>#REF!</v>
      </c>
      <c r="G92" s="613" t="e">
        <f aca="false">+G32*(1+$D$64)</f>
        <v>#REF!</v>
      </c>
      <c r="H92" s="613" t="e">
        <f aca="false">+H32*(1+$D$64)</f>
        <v>#REF!</v>
      </c>
      <c r="I92" s="614" t="e">
        <f aca="false">+I32*(1+$D$64)</f>
        <v>#REF!</v>
      </c>
      <c r="J92" s="615" t="e">
        <f aca="false">+J32*(1+$D$64)</f>
        <v>#REF!</v>
      </c>
      <c r="K92" s="614" t="e">
        <f aca="false">+I92*1.224</f>
        <v>#REF!</v>
      </c>
      <c r="L92" s="652" t="n">
        <v>0</v>
      </c>
    </row>
    <row r="93" customFormat="false" ht="12.75" hidden="false" customHeight="false" outlineLevel="0" collapsed="false">
      <c r="D93" s="0"/>
      <c r="E93" s="0"/>
      <c r="F93" s="0"/>
      <c r="G93" s="0"/>
      <c r="H93" s="0"/>
    </row>
    <row r="94" customFormat="false" ht="13.5" hidden="false" customHeight="false" outlineLevel="0" collapsed="false">
      <c r="D94" s="0"/>
      <c r="E94" s="0"/>
      <c r="F94" s="0"/>
      <c r="G94" s="0"/>
      <c r="H94" s="0"/>
    </row>
    <row r="95" customFormat="false" ht="14.25" hidden="false" customHeight="false" outlineLevel="0" collapsed="false">
      <c r="C95" s="628"/>
      <c r="D95" s="628"/>
      <c r="E95" s="629" t="s">
        <v>653</v>
      </c>
      <c r="F95" s="630" t="e">
        <f aca="false">SUM(F68:F94)</f>
        <v>#REF!</v>
      </c>
      <c r="G95" s="630" t="e">
        <f aca="false">SUM(G68:G94)</f>
        <v>#REF!</v>
      </c>
      <c r="H95" s="630" t="e">
        <f aca="false">SUM(H68:H94)</f>
        <v>#REF!</v>
      </c>
      <c r="I95" s="631" t="e">
        <f aca="false">SUM(I68:I94)</f>
        <v>#REF!</v>
      </c>
      <c r="J95" s="519"/>
      <c r="K95" s="631" t="e">
        <f aca="false">SUM(K68:K94)</f>
        <v>#REF!</v>
      </c>
    </row>
    <row r="96" customFormat="false" ht="14.25" hidden="false" customHeight="false" outlineLevel="0" collapsed="false">
      <c r="D96" s="0"/>
      <c r="E96" s="0"/>
      <c r="F96" s="632"/>
      <c r="G96" s="632"/>
      <c r="H96" s="632"/>
      <c r="I96" s="519"/>
    </row>
    <row r="97" customFormat="false" ht="14.25" hidden="false" customHeight="true" outlineLevel="0" collapsed="false">
      <c r="D97" s="0"/>
      <c r="E97" s="0"/>
      <c r="F97" s="632"/>
      <c r="G97" s="632"/>
      <c r="H97" s="632"/>
      <c r="I97" s="519"/>
      <c r="K97" s="649" t="s">
        <v>675</v>
      </c>
      <c r="L97" s="649"/>
    </row>
    <row r="98" customFormat="false" ht="39.75" hidden="false" customHeight="false" outlineLevel="0" collapsed="false">
      <c r="B98" s="601"/>
      <c r="C98" s="601" t="s">
        <v>167</v>
      </c>
      <c r="D98" s="543" t="s">
        <v>417</v>
      </c>
      <c r="E98" s="543" t="s">
        <v>633</v>
      </c>
      <c r="F98" s="602" t="s">
        <v>634</v>
      </c>
      <c r="G98" s="602" t="s">
        <v>635</v>
      </c>
      <c r="H98" s="602" t="s">
        <v>636</v>
      </c>
      <c r="I98" s="543" t="s">
        <v>637</v>
      </c>
      <c r="J98" s="603" t="s">
        <v>638</v>
      </c>
      <c r="K98" s="543" t="s">
        <v>674</v>
      </c>
      <c r="L98" s="603" t="s">
        <v>638</v>
      </c>
    </row>
    <row r="99" customFormat="false" ht="13.5" hidden="false" customHeight="false" outlineLevel="0" collapsed="false">
      <c r="B99" s="633"/>
      <c r="C99" s="634" t="s">
        <v>654</v>
      </c>
      <c r="D99" s="635" t="n">
        <f aca="false">+D39</f>
        <v>1</v>
      </c>
      <c r="E99" s="636" t="n">
        <f aca="false">+E39</f>
        <v>363</v>
      </c>
      <c r="F99" s="637" t="e">
        <f aca="false">+F39*(1+$D$64)</f>
        <v>#REF!</v>
      </c>
      <c r="G99" s="637" t="e">
        <f aca="false">+G39*(1+$D$64)</f>
        <v>#REF!</v>
      </c>
      <c r="H99" s="637" t="e">
        <f aca="false">+H39*(1+$D$64)</f>
        <v>#REF!</v>
      </c>
      <c r="I99" s="638" t="e">
        <f aca="false">+I39*(1+$D$64)</f>
        <v>#REF!</v>
      </c>
      <c r="J99" s="639" t="e">
        <f aca="false">+J39*(1+$D$64)</f>
        <v>#REF!</v>
      </c>
      <c r="K99" s="608" t="e">
        <f aca="false">+I99*1.224</f>
        <v>#REF!</v>
      </c>
      <c r="L99" s="651" t="e">
        <f aca="false">+K99/(D99*E99)</f>
        <v>#REF!</v>
      </c>
    </row>
    <row r="100" customFormat="false" ht="12.75" hidden="false" customHeight="false" outlineLevel="0" collapsed="false">
      <c r="B100" s="633"/>
      <c r="C100" s="551" t="s">
        <v>655</v>
      </c>
      <c r="D100" s="552" t="n">
        <f aca="false">+D40</f>
        <v>4</v>
      </c>
      <c r="E100" s="553" t="n">
        <f aca="false">+E40</f>
        <v>363</v>
      </c>
      <c r="F100" s="607" t="e">
        <f aca="false">+F40*(1+$D$64)</f>
        <v>#REF!</v>
      </c>
      <c r="G100" s="607" t="e">
        <f aca="false">+G40*(1+$D$64)</f>
        <v>#REF!</v>
      </c>
      <c r="H100" s="607" t="e">
        <f aca="false">+H40*(1+$D$64)</f>
        <v>#REF!</v>
      </c>
      <c r="I100" s="608" t="e">
        <f aca="false">+I40*(1+$D$64)</f>
        <v>#REF!</v>
      </c>
      <c r="J100" s="609" t="e">
        <f aca="false">+J40*(1+$D$64)</f>
        <v>#REF!</v>
      </c>
      <c r="K100" s="608" t="e">
        <f aca="false">+I100*1.224</f>
        <v>#REF!</v>
      </c>
      <c r="L100" s="651" t="e">
        <f aca="false">+K100/(D100*E100)</f>
        <v>#REF!</v>
      </c>
    </row>
    <row r="101" customFormat="false" ht="12.75" hidden="false" customHeight="false" outlineLevel="0" collapsed="false">
      <c r="B101" s="633"/>
      <c r="C101" s="551" t="s">
        <v>656</v>
      </c>
      <c r="D101" s="552" t="n">
        <f aca="false">+D41</f>
        <v>2</v>
      </c>
      <c r="E101" s="553" t="n">
        <f aca="false">+E41</f>
        <v>363</v>
      </c>
      <c r="F101" s="607" t="e">
        <f aca="false">+F41*(1+$D$64)</f>
        <v>#REF!</v>
      </c>
      <c r="G101" s="607" t="e">
        <f aca="false">+G41*(1+$D$64)</f>
        <v>#REF!</v>
      </c>
      <c r="H101" s="607" t="e">
        <f aca="false">+H41*(1+$D$64)</f>
        <v>#REF!</v>
      </c>
      <c r="I101" s="608" t="e">
        <f aca="false">+I41*(1+$D$64)</f>
        <v>#REF!</v>
      </c>
      <c r="J101" s="609" t="e">
        <f aca="false">+J41*(1+$D$64)</f>
        <v>#REF!</v>
      </c>
      <c r="K101" s="608" t="e">
        <f aca="false">+I101*1.224</f>
        <v>#REF!</v>
      </c>
      <c r="L101" s="651" t="e">
        <f aca="false">+K101/(D101*E101)</f>
        <v>#REF!</v>
      </c>
    </row>
    <row r="102" customFormat="false" ht="12.75" hidden="false" customHeight="false" outlineLevel="0" collapsed="false">
      <c r="B102" s="633"/>
      <c r="C102" s="551" t="s">
        <v>657</v>
      </c>
      <c r="D102" s="552" t="n">
        <f aca="false">+D42</f>
        <v>2</v>
      </c>
      <c r="E102" s="553" t="n">
        <f aca="false">+E42</f>
        <v>287</v>
      </c>
      <c r="F102" s="607" t="e">
        <f aca="false">+F42*(1+$D$64)</f>
        <v>#REF!</v>
      </c>
      <c r="G102" s="607" t="e">
        <f aca="false">+G42*(1+$D$64)</f>
        <v>#REF!</v>
      </c>
      <c r="H102" s="607" t="e">
        <f aca="false">+H42*(1+$D$64)</f>
        <v>#REF!</v>
      </c>
      <c r="I102" s="608" t="e">
        <f aca="false">+I42*(1+$D$64)</f>
        <v>#REF!</v>
      </c>
      <c r="J102" s="609" t="e">
        <f aca="false">+J42*(1+$D$64)</f>
        <v>#REF!</v>
      </c>
      <c r="K102" s="608" t="e">
        <f aca="false">+I102*1.224</f>
        <v>#REF!</v>
      </c>
      <c r="L102" s="651" t="e">
        <f aca="false">+K102/(D102*E102)</f>
        <v>#REF!</v>
      </c>
    </row>
    <row r="103" customFormat="false" ht="12.75" hidden="false" customHeight="false" outlineLevel="0" collapsed="false">
      <c r="B103" s="633"/>
      <c r="C103" s="551" t="s">
        <v>658</v>
      </c>
      <c r="D103" s="552" t="n">
        <f aca="false">+D43</f>
        <v>1</v>
      </c>
      <c r="E103" s="553" t="n">
        <f aca="false">+E43</f>
        <v>149</v>
      </c>
      <c r="F103" s="607" t="e">
        <f aca="false">+F43*(1+$D$64)</f>
        <v>#REF!</v>
      </c>
      <c r="G103" s="607" t="e">
        <f aca="false">+G43*(1+$D$64)</f>
        <v>#REF!</v>
      </c>
      <c r="H103" s="607" t="e">
        <f aca="false">+H43*(1+$D$64)</f>
        <v>#REF!</v>
      </c>
      <c r="I103" s="608" t="e">
        <f aca="false">+I43*(1+$D$64)</f>
        <v>#REF!</v>
      </c>
      <c r="J103" s="609" t="e">
        <f aca="false">+J43*(1+$D$64)</f>
        <v>#REF!</v>
      </c>
      <c r="K103" s="608" t="e">
        <f aca="false">+I103*1.224</f>
        <v>#REF!</v>
      </c>
      <c r="L103" s="651" t="e">
        <f aca="false">+K103/(D103*E103)</f>
        <v>#REF!</v>
      </c>
    </row>
    <row r="104" customFormat="false" ht="12.75" hidden="false" customHeight="false" outlineLevel="0" collapsed="false">
      <c r="B104" s="633"/>
      <c r="C104" s="551" t="s">
        <v>659</v>
      </c>
      <c r="D104" s="552" t="n">
        <f aca="false">+D44</f>
        <v>2</v>
      </c>
      <c r="E104" s="553" t="n">
        <f aca="false">+E44</f>
        <v>298</v>
      </c>
      <c r="F104" s="607" t="e">
        <f aca="false">+F44*(1+$D$64)</f>
        <v>#REF!</v>
      </c>
      <c r="G104" s="607" t="e">
        <f aca="false">+G44*(1+$D$64)</f>
        <v>#REF!</v>
      </c>
      <c r="H104" s="607" t="e">
        <f aca="false">+H44*(1+$D$64)</f>
        <v>#REF!</v>
      </c>
      <c r="I104" s="608" t="e">
        <f aca="false">+I44*(1+$D$64)</f>
        <v>#REF!</v>
      </c>
      <c r="J104" s="609" t="e">
        <f aca="false">+J44*(1+$D$64)</f>
        <v>#REF!</v>
      </c>
      <c r="K104" s="608" t="e">
        <f aca="false">+I104*1.224</f>
        <v>#REF!</v>
      </c>
      <c r="L104" s="651" t="e">
        <f aca="false">+K104/(D104*E104)</f>
        <v>#REF!</v>
      </c>
    </row>
    <row r="105" customFormat="false" ht="12.75" hidden="false" customHeight="false" outlineLevel="0" collapsed="false">
      <c r="B105" s="633"/>
      <c r="C105" s="551" t="s">
        <v>660</v>
      </c>
      <c r="D105" s="552" t="n">
        <f aca="false">+D45</f>
        <v>1</v>
      </c>
      <c r="E105" s="553" t="n">
        <f aca="false">+E45</f>
        <v>298</v>
      </c>
      <c r="F105" s="607" t="e">
        <f aca="false">+F45*(1+$D$64)</f>
        <v>#REF!</v>
      </c>
      <c r="G105" s="607" t="e">
        <f aca="false">+G45*(1+$D$64)</f>
        <v>#REF!</v>
      </c>
      <c r="H105" s="607" t="e">
        <f aca="false">+H45*(1+$D$64)</f>
        <v>#REF!</v>
      </c>
      <c r="I105" s="608" t="e">
        <f aca="false">+I45*(1+$D$64)</f>
        <v>#REF!</v>
      </c>
      <c r="J105" s="609" t="e">
        <f aca="false">+J45*(1+$D$64)</f>
        <v>#REF!</v>
      </c>
      <c r="K105" s="608" t="e">
        <f aca="false">+I105*1.224</f>
        <v>#REF!</v>
      </c>
      <c r="L105" s="651" t="e">
        <f aca="false">+K105/(D105*E105)</f>
        <v>#REF!</v>
      </c>
    </row>
    <row r="106" customFormat="false" ht="12.75" hidden="false" customHeight="false" outlineLevel="0" collapsed="false">
      <c r="B106" s="633"/>
      <c r="C106" s="551" t="s">
        <v>661</v>
      </c>
      <c r="D106" s="552"/>
      <c r="E106" s="553"/>
      <c r="F106" s="607"/>
      <c r="G106" s="607"/>
      <c r="H106" s="607"/>
      <c r="I106" s="608"/>
      <c r="J106" s="609"/>
    </row>
    <row r="107" customFormat="false" ht="12.75" hidden="false" customHeight="false" outlineLevel="0" collapsed="false">
      <c r="B107" s="633"/>
      <c r="C107" s="640" t="s">
        <v>662</v>
      </c>
      <c r="D107" s="552" t="n">
        <f aca="false">+D47</f>
        <v>1</v>
      </c>
      <c r="E107" s="559" t="n">
        <f aca="false">+E47</f>
        <v>139</v>
      </c>
      <c r="F107" s="607" t="e">
        <f aca="false">+F47*(1+$D$64)</f>
        <v>#REF!</v>
      </c>
      <c r="G107" s="607" t="e">
        <f aca="false">+G47*(1+$D$64)</f>
        <v>#REF!</v>
      </c>
      <c r="H107" s="607" t="e">
        <f aca="false">+H47*(1+$D$64)</f>
        <v>#REF!</v>
      </c>
      <c r="I107" s="607" t="e">
        <f aca="false">+I47*(1+$D$64)</f>
        <v>#REF!</v>
      </c>
      <c r="J107" s="607" t="e">
        <f aca="false">+J47*(1+$D$64)</f>
        <v>#REF!</v>
      </c>
      <c r="K107" s="607" t="e">
        <f aca="false">+I107*1.224</f>
        <v>#REF!</v>
      </c>
      <c r="L107" s="654" t="e">
        <f aca="false">+J107*1.224</f>
        <v>#REF!</v>
      </c>
    </row>
    <row r="108" customFormat="false" ht="12.75" hidden="false" customHeight="false" outlineLevel="0" collapsed="false">
      <c r="B108" s="633"/>
      <c r="C108" s="640" t="s">
        <v>663</v>
      </c>
      <c r="D108" s="552" t="n">
        <f aca="false">+D48</f>
        <v>1</v>
      </c>
      <c r="E108" s="559" t="n">
        <f aca="false">+E48</f>
        <v>35</v>
      </c>
      <c r="F108" s="607" t="e">
        <f aca="false">+F48*(1+$D$64)</f>
        <v>#REF!</v>
      </c>
      <c r="G108" s="607" t="e">
        <f aca="false">+G48*(1+$D$64)</f>
        <v>#REF!</v>
      </c>
      <c r="H108" s="607" t="e">
        <f aca="false">+H48*(1+$D$64)</f>
        <v>#REF!</v>
      </c>
      <c r="I108" s="607" t="e">
        <f aca="false">+I48*(1+$D$64)</f>
        <v>#REF!</v>
      </c>
      <c r="J108" s="607" t="e">
        <f aca="false">+J48*(1+$D$64)</f>
        <v>#REF!</v>
      </c>
      <c r="K108" s="607" t="e">
        <f aca="false">+K48*(1+$D$64)</f>
        <v>#REF!</v>
      </c>
      <c r="L108" s="654" t="e">
        <f aca="false">+L48*(1+$D$64)</f>
        <v>#REF!</v>
      </c>
    </row>
    <row r="109" customFormat="false" ht="12.75" hidden="false" customHeight="false" outlineLevel="0" collapsed="false">
      <c r="B109" s="633"/>
      <c r="C109" s="640" t="s">
        <v>664</v>
      </c>
      <c r="D109" s="552" t="n">
        <f aca="false">+D49</f>
        <v>1</v>
      </c>
      <c r="E109" s="559" t="n">
        <f aca="false">+E49</f>
        <v>208</v>
      </c>
      <c r="F109" s="607" t="e">
        <f aca="false">+F49*(1+$D$64)</f>
        <v>#REF!</v>
      </c>
      <c r="G109" s="607" t="e">
        <f aca="false">+G49*(1+$D$64)</f>
        <v>#REF!</v>
      </c>
      <c r="H109" s="607" t="e">
        <f aca="false">+H49*(1+$D$64)</f>
        <v>#REF!</v>
      </c>
      <c r="I109" s="607" t="e">
        <f aca="false">+I49*(1+$D$64)</f>
        <v>#REF!</v>
      </c>
      <c r="J109" s="607" t="e">
        <f aca="false">+J49*(1+$D$64)</f>
        <v>#REF!</v>
      </c>
      <c r="K109" s="607" t="e">
        <f aca="false">+K49*(1+$D$64)</f>
        <v>#REF!</v>
      </c>
      <c r="L109" s="654" t="e">
        <f aca="false">+L49*(1+$D$64)</f>
        <v>#REF!</v>
      </c>
    </row>
    <row r="110" customFormat="false" ht="12.75" hidden="false" customHeight="false" outlineLevel="0" collapsed="false">
      <c r="B110" s="633"/>
      <c r="C110" s="640" t="s">
        <v>665</v>
      </c>
      <c r="D110" s="552" t="n">
        <f aca="false">+D50</f>
        <v>1</v>
      </c>
      <c r="E110" s="559" t="n">
        <f aca="false">+E50</f>
        <v>26</v>
      </c>
      <c r="F110" s="607" t="e">
        <f aca="false">+F50*(1+$D$64)</f>
        <v>#REF!</v>
      </c>
      <c r="G110" s="607" t="e">
        <f aca="false">+G50*(1+$D$64)</f>
        <v>#REF!</v>
      </c>
      <c r="H110" s="607" t="e">
        <f aca="false">+H50*(1+$D$64)</f>
        <v>#REF!</v>
      </c>
      <c r="I110" s="607" t="e">
        <f aca="false">+I50*(1+$D$64)</f>
        <v>#REF!</v>
      </c>
      <c r="J110" s="607" t="e">
        <f aca="false">+J50*(1+$D$64)</f>
        <v>#REF!</v>
      </c>
      <c r="K110" s="607" t="e">
        <f aca="false">+K50*(1+$D$64)</f>
        <v>#REF!</v>
      </c>
      <c r="L110" s="654" t="e">
        <f aca="false">+L50*(1+$D$64)</f>
        <v>#REF!</v>
      </c>
    </row>
    <row r="111" customFormat="false" ht="12.75" hidden="false" customHeight="false" outlineLevel="0" collapsed="false">
      <c r="B111" s="633"/>
      <c r="C111" s="518"/>
      <c r="D111" s="572"/>
      <c r="E111" s="641"/>
      <c r="F111" s="617"/>
      <c r="G111" s="617"/>
      <c r="H111" s="617"/>
      <c r="I111" s="518"/>
      <c r="J111" s="518"/>
      <c r="K111" s="518"/>
      <c r="L111" s="518"/>
    </row>
    <row r="112" customFormat="false" ht="12.75" hidden="false" customHeight="false" outlineLevel="0" collapsed="false">
      <c r="B112" s="633"/>
      <c r="C112" s="642" t="s">
        <v>666</v>
      </c>
      <c r="D112" s="552"/>
      <c r="E112" s="559"/>
      <c r="F112" s="607" t="e">
        <f aca="false">+F52*(1+$D$64)</f>
        <v>#REF!</v>
      </c>
      <c r="G112" s="607" t="e">
        <f aca="false">+G52*(1+$D$64)</f>
        <v>#REF!</v>
      </c>
      <c r="H112" s="607" t="e">
        <f aca="false">+H52*(1+$D$64)</f>
        <v>#REF!</v>
      </c>
      <c r="I112" s="608" t="e">
        <f aca="false">+H112</f>
        <v>#REF!</v>
      </c>
      <c r="J112" s="551"/>
      <c r="K112" s="609" t="e">
        <f aca="false">+I112*1.224</f>
        <v>#REF!</v>
      </c>
      <c r="L112" s="551"/>
    </row>
    <row r="113" customFormat="false" ht="13.5" hidden="false" customHeight="false" outlineLevel="0" collapsed="false">
      <c r="B113" s="633"/>
      <c r="C113" s="643" t="s">
        <v>667</v>
      </c>
      <c r="D113" s="611"/>
      <c r="E113" s="644"/>
      <c r="F113" s="613" t="e">
        <f aca="false">+F53*(1+$D$64)</f>
        <v>#REF!</v>
      </c>
      <c r="G113" s="613" t="e">
        <f aca="false">+G53*(1+$D$64)</f>
        <v>#REF!</v>
      </c>
      <c r="H113" s="613" t="e">
        <f aca="false">+H53*(1+$D$64)</f>
        <v>#REF!</v>
      </c>
      <c r="I113" s="614" t="e">
        <f aca="false">+H113</f>
        <v>#REF!</v>
      </c>
      <c r="J113" s="610"/>
      <c r="K113" s="615" t="e">
        <f aca="false">+I113*1.224</f>
        <v>#REF!</v>
      </c>
      <c r="L113" s="610"/>
    </row>
    <row r="115" customFormat="false" ht="14.25" hidden="false" customHeight="false" outlineLevel="0" collapsed="false">
      <c r="C115" s="628"/>
      <c r="D115" s="628"/>
      <c r="E115" s="629" t="s">
        <v>668</v>
      </c>
      <c r="F115" s="630" t="e">
        <f aca="false">SUM(F99:F114)</f>
        <v>#REF!</v>
      </c>
      <c r="G115" s="630" t="e">
        <f aca="false">SUM(G99:G114)</f>
        <v>#REF!</v>
      </c>
      <c r="H115" s="630" t="e">
        <f aca="false">SUM(H99:H114)</f>
        <v>#REF!</v>
      </c>
      <c r="I115" s="631" t="e">
        <f aca="false">SUM(F115:H115)</f>
        <v>#REF!</v>
      </c>
      <c r="J115" s="519"/>
      <c r="K115" s="631" t="e">
        <f aca="false">SUM(K99:K113)</f>
        <v>#REF!</v>
      </c>
    </row>
    <row r="116" customFormat="false" ht="13.5" hidden="false" customHeight="false" outlineLevel="0" collapsed="false"/>
  </sheetData>
  <mergeCells count="40">
    <mergeCell ref="B2:C2"/>
    <mergeCell ref="B8:B15"/>
    <mergeCell ref="C8:C9"/>
    <mergeCell ref="F8:F9"/>
    <mergeCell ref="G8:G9"/>
    <mergeCell ref="H8:H9"/>
    <mergeCell ref="I8:I9"/>
    <mergeCell ref="J8:J9"/>
    <mergeCell ref="B17:B20"/>
    <mergeCell ref="B22:B24"/>
    <mergeCell ref="B26:B32"/>
    <mergeCell ref="B39:B53"/>
    <mergeCell ref="F47:F50"/>
    <mergeCell ref="G47:G50"/>
    <mergeCell ref="H47:H50"/>
    <mergeCell ref="I47:I50"/>
    <mergeCell ref="J47:J50"/>
    <mergeCell ref="B62:C62"/>
    <mergeCell ref="K66:L66"/>
    <mergeCell ref="B68:B75"/>
    <mergeCell ref="C68:C69"/>
    <mergeCell ref="F68:F69"/>
    <mergeCell ref="G68:G69"/>
    <mergeCell ref="H68:H69"/>
    <mergeCell ref="I68:I69"/>
    <mergeCell ref="J68:J69"/>
    <mergeCell ref="K68:K69"/>
    <mergeCell ref="L68:L69"/>
    <mergeCell ref="B77:B80"/>
    <mergeCell ref="B82:B84"/>
    <mergeCell ref="B86:B92"/>
    <mergeCell ref="K97:L97"/>
    <mergeCell ref="B99:B113"/>
    <mergeCell ref="F107:F110"/>
    <mergeCell ref="G107:G110"/>
    <mergeCell ref="H107:H110"/>
    <mergeCell ref="I107:I110"/>
    <mergeCell ref="J107:J110"/>
    <mergeCell ref="K107:K110"/>
    <mergeCell ref="L107:L110"/>
  </mergeCells>
  <printOptions headings="false" gridLines="false" gridLinesSet="true" horizontalCentered="true" verticalCentered="true"/>
  <pageMargins left="0.75" right="0.75" top="1" bottom="1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57" man="true" max="16383" min="0"/>
  </rowBreaks>
  <colBreaks count="1" manualBreakCount="1">
    <brk id="12" man="true" max="65535" min="0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H27"/>
  <sheetViews>
    <sheetView windowProtection="false" showFormulas="false" showGridLines="false" showRowColHeaders="true" showZeros="true" rightToLeft="false" tabSelected="false" showOutlineSymbols="true" defaultGridColor="true" view="pageBreakPreview" topLeftCell="A1" colorId="64" zoomScale="100" zoomScaleNormal="85" zoomScalePageLayoutView="100" workbookViewId="0">
      <selection pane="topLeft" activeCell="B12" activeCellId="0" sqref="B12"/>
    </sheetView>
  </sheetViews>
  <sheetFormatPr defaultRowHeight="12.75"/>
  <cols>
    <col collapsed="false" hidden="false" max="1" min="1" style="94" width="10.6632653061225"/>
    <col collapsed="false" hidden="false" max="2" min="2" style="94" width="25.9183673469388"/>
    <col collapsed="false" hidden="false" max="3" min="3" style="94" width="15.2551020408163"/>
    <col collapsed="false" hidden="false" max="4" min="4" style="94" width="16.1989795918367"/>
    <col collapsed="false" hidden="false" max="5" min="5" style="94" width="15.6581632653061"/>
    <col collapsed="false" hidden="false" max="6" min="6" style="94" width="14.8469387755102"/>
    <col collapsed="false" hidden="false" max="7" min="7" style="94" width="15.9285714285714"/>
    <col collapsed="false" hidden="false" max="8" min="8" style="94" width="14.8469387755102"/>
    <col collapsed="false" hidden="false" max="1025" min="9" style="94" width="10.6632653061225"/>
  </cols>
  <sheetData>
    <row r="1" customFormat="false" ht="12.75" hidden="false" customHeight="false" outlineLevel="0" collapsed="false">
      <c r="B1" s="0"/>
      <c r="C1" s="0"/>
      <c r="D1" s="0"/>
      <c r="E1" s="0"/>
      <c r="F1" s="0"/>
      <c r="G1" s="0"/>
      <c r="H1" s="0"/>
    </row>
    <row r="2" customFormat="false" ht="12.75" hidden="false" customHeight="false" outlineLevel="0" collapsed="false">
      <c r="B2" s="0"/>
      <c r="C2" s="0"/>
      <c r="D2" s="0"/>
      <c r="E2" s="0"/>
      <c r="F2" s="0"/>
      <c r="G2" s="0"/>
      <c r="H2" s="0"/>
    </row>
    <row r="3" customFormat="false" ht="13.5" hidden="false" customHeight="false" outlineLevel="0" collapsed="false">
      <c r="B3" s="0"/>
      <c r="C3" s="0"/>
      <c r="D3" s="0"/>
      <c r="E3" s="0"/>
      <c r="F3" s="0"/>
      <c r="G3" s="0"/>
      <c r="H3" s="0"/>
    </row>
    <row r="4" customFormat="false" ht="13.5" hidden="false" customHeight="false" outlineLevel="0" collapsed="false">
      <c r="B4" s="655" t="s">
        <v>676</v>
      </c>
      <c r="C4" s="655"/>
      <c r="D4" s="655"/>
      <c r="E4" s="655"/>
      <c r="F4" s="655"/>
      <c r="G4" s="655"/>
      <c r="H4" s="655"/>
    </row>
    <row r="5" customFormat="false" ht="12.75" hidden="false" customHeight="false" outlineLevel="0" collapsed="false">
      <c r="B5" s="656"/>
      <c r="C5" s="656"/>
      <c r="D5" s="656"/>
      <c r="E5" s="656"/>
      <c r="F5" s="656"/>
      <c r="G5" s="656"/>
      <c r="H5" s="656"/>
    </row>
    <row r="6" customFormat="false" ht="63.75" hidden="false" customHeight="false" outlineLevel="0" collapsed="false">
      <c r="B6" s="657" t="s">
        <v>677</v>
      </c>
      <c r="C6" s="658" t="s">
        <v>678</v>
      </c>
      <c r="D6" s="658" t="s">
        <v>679</v>
      </c>
      <c r="E6" s="658" t="s">
        <v>680</v>
      </c>
      <c r="F6" s="659" t="s">
        <v>681</v>
      </c>
      <c r="G6" s="659" t="s">
        <v>682</v>
      </c>
      <c r="H6" s="660" t="s">
        <v>683</v>
      </c>
    </row>
    <row r="7" customFormat="false" ht="12.75" hidden="false" customHeight="true" outlineLevel="0" collapsed="false">
      <c r="B7" s="661" t="s">
        <v>684</v>
      </c>
      <c r="C7" s="662"/>
      <c r="D7" s="663"/>
      <c r="E7" s="663"/>
      <c r="F7" s="663"/>
      <c r="G7" s="664"/>
      <c r="H7" s="664"/>
    </row>
    <row r="8" customFormat="false" ht="14.25" hidden="false" customHeight="false" outlineLevel="0" collapsed="false">
      <c r="B8" s="665" t="s">
        <v>685</v>
      </c>
      <c r="C8" s="666"/>
      <c r="D8" s="667"/>
      <c r="E8" s="667"/>
      <c r="F8" s="667"/>
      <c r="G8" s="668"/>
      <c r="H8" s="668"/>
    </row>
    <row r="9" customFormat="false" ht="14.25" hidden="false" customHeight="false" outlineLevel="0" collapsed="false">
      <c r="B9" s="665" t="s">
        <v>686</v>
      </c>
      <c r="C9" s="666"/>
      <c r="D9" s="667"/>
      <c r="E9" s="667"/>
      <c r="F9" s="667"/>
      <c r="G9" s="668"/>
      <c r="H9" s="668"/>
    </row>
    <row r="10" customFormat="false" ht="14.25" hidden="false" customHeight="false" outlineLevel="0" collapsed="false">
      <c r="B10" s="665" t="s">
        <v>687</v>
      </c>
      <c r="C10" s="666"/>
      <c r="D10" s="667"/>
      <c r="E10" s="667"/>
      <c r="F10" s="667"/>
      <c r="G10" s="668"/>
      <c r="H10" s="668"/>
    </row>
    <row r="11" customFormat="false" ht="14.25" hidden="false" customHeight="false" outlineLevel="0" collapsed="false">
      <c r="B11" s="665" t="s">
        <v>688</v>
      </c>
      <c r="C11" s="666"/>
      <c r="D11" s="667"/>
      <c r="E11" s="667"/>
      <c r="F11" s="667"/>
      <c r="G11" s="668"/>
      <c r="H11" s="668"/>
    </row>
    <row r="12" customFormat="false" ht="14.25" hidden="false" customHeight="false" outlineLevel="0" collapsed="false">
      <c r="B12" s="665" t="s">
        <v>689</v>
      </c>
      <c r="C12" s="666"/>
      <c r="D12" s="667"/>
      <c r="E12" s="667"/>
      <c r="F12" s="667"/>
      <c r="G12" s="668"/>
      <c r="H12" s="668"/>
    </row>
    <row r="13" customFormat="false" ht="14.25" hidden="false" customHeight="false" outlineLevel="0" collapsed="false">
      <c r="B13" s="665" t="s">
        <v>690</v>
      </c>
      <c r="C13" s="666"/>
      <c r="D13" s="667"/>
      <c r="E13" s="667"/>
      <c r="F13" s="667"/>
      <c r="G13" s="668"/>
      <c r="H13" s="668"/>
    </row>
    <row r="14" customFormat="false" ht="14.25" hidden="false" customHeight="false" outlineLevel="0" collapsed="false">
      <c r="B14" s="665" t="s">
        <v>691</v>
      </c>
      <c r="C14" s="666"/>
      <c r="D14" s="667"/>
      <c r="E14" s="667"/>
      <c r="F14" s="667"/>
      <c r="G14" s="668"/>
      <c r="H14" s="668"/>
    </row>
    <row r="15" customFormat="false" ht="13.5" hidden="false" customHeight="true" outlineLevel="0" collapsed="false">
      <c r="B15" s="665" t="s">
        <v>692</v>
      </c>
      <c r="C15" s="666"/>
      <c r="D15" s="667"/>
      <c r="E15" s="667"/>
      <c r="F15" s="667"/>
      <c r="G15" s="668"/>
      <c r="H15" s="668"/>
    </row>
    <row r="16" customFormat="false" ht="14.25" hidden="false" customHeight="false" outlineLevel="0" collapsed="false">
      <c r="B16" s="665" t="s">
        <v>693</v>
      </c>
      <c r="C16" s="666"/>
      <c r="D16" s="667"/>
      <c r="E16" s="667"/>
      <c r="F16" s="667"/>
      <c r="G16" s="668"/>
      <c r="H16" s="668"/>
    </row>
    <row r="17" customFormat="false" ht="14.25" hidden="false" customHeight="false" outlineLevel="0" collapsed="false">
      <c r="B17" s="665" t="s">
        <v>694</v>
      </c>
      <c r="C17" s="666"/>
      <c r="D17" s="667"/>
      <c r="E17" s="667"/>
      <c r="F17" s="667"/>
      <c r="G17" s="668"/>
      <c r="H17" s="668"/>
    </row>
    <row r="18" customFormat="false" ht="14.25" hidden="false" customHeight="false" outlineLevel="0" collapsed="false">
      <c r="B18" s="665" t="s">
        <v>695</v>
      </c>
      <c r="C18" s="666"/>
      <c r="D18" s="667"/>
      <c r="E18" s="667"/>
      <c r="F18" s="667"/>
      <c r="G18" s="668"/>
      <c r="H18" s="668"/>
    </row>
    <row r="19" customFormat="false" ht="14.25" hidden="false" customHeight="false" outlineLevel="0" collapsed="false">
      <c r="B19" s="665" t="s">
        <v>696</v>
      </c>
      <c r="C19" s="666"/>
      <c r="D19" s="667"/>
      <c r="E19" s="667"/>
      <c r="F19" s="667"/>
      <c r="G19" s="668"/>
      <c r="H19" s="668"/>
    </row>
    <row r="20" customFormat="false" ht="14.25" hidden="false" customHeight="false" outlineLevel="0" collapsed="false">
      <c r="B20" s="665" t="s">
        <v>697</v>
      </c>
      <c r="C20" s="666"/>
      <c r="D20" s="667"/>
      <c r="E20" s="667"/>
      <c r="F20" s="667"/>
      <c r="G20" s="668"/>
      <c r="H20" s="668"/>
    </row>
    <row r="21" customFormat="false" ht="14.25" hidden="false" customHeight="false" outlineLevel="0" collapsed="false">
      <c r="B21" s="665" t="s">
        <v>136</v>
      </c>
      <c r="C21" s="666"/>
      <c r="D21" s="667"/>
      <c r="E21" s="667"/>
      <c r="F21" s="667"/>
      <c r="G21" s="668"/>
      <c r="H21" s="668"/>
    </row>
    <row r="22" customFormat="false" ht="14.25" hidden="false" customHeight="false" outlineLevel="0" collapsed="false">
      <c r="B22" s="665" t="s">
        <v>698</v>
      </c>
      <c r="C22" s="666"/>
      <c r="D22" s="667"/>
      <c r="E22" s="667"/>
      <c r="F22" s="667"/>
      <c r="G22" s="668"/>
      <c r="H22" s="668"/>
    </row>
    <row r="23" customFormat="false" ht="14.25" hidden="false" customHeight="false" outlineLevel="0" collapsed="false">
      <c r="B23" s="665" t="s">
        <v>699</v>
      </c>
      <c r="C23" s="666"/>
      <c r="D23" s="667"/>
      <c r="E23" s="667"/>
      <c r="F23" s="667"/>
      <c r="G23" s="668"/>
      <c r="H23" s="668"/>
    </row>
    <row r="24" customFormat="false" ht="14.25" hidden="false" customHeight="false" outlineLevel="0" collapsed="false">
      <c r="B24" s="665" t="s">
        <v>700</v>
      </c>
      <c r="C24" s="666"/>
      <c r="D24" s="667"/>
      <c r="E24" s="667"/>
      <c r="F24" s="667"/>
      <c r="G24" s="668"/>
      <c r="H24" s="668"/>
    </row>
    <row r="25" customFormat="false" ht="14.25" hidden="false" customHeight="false" outlineLevel="0" collapsed="false">
      <c r="B25" s="665" t="s">
        <v>701</v>
      </c>
      <c r="C25" s="666"/>
      <c r="D25" s="667"/>
      <c r="E25" s="667"/>
      <c r="F25" s="667"/>
      <c r="G25" s="668"/>
      <c r="H25" s="668"/>
    </row>
    <row r="26" customFormat="false" ht="14.25" hidden="false" customHeight="false" outlineLevel="0" collapsed="false">
      <c r="B26" s="665"/>
      <c r="C26" s="666"/>
      <c r="D26" s="667"/>
      <c r="E26" s="667"/>
      <c r="F26" s="667"/>
      <c r="G26" s="668"/>
      <c r="H26" s="668"/>
    </row>
    <row r="27" customFormat="false" ht="14.25" hidden="false" customHeight="false" outlineLevel="0" collapsed="false">
      <c r="B27" s="669"/>
      <c r="C27" s="670"/>
      <c r="D27" s="671"/>
      <c r="E27" s="671"/>
      <c r="F27" s="671"/>
      <c r="G27" s="672"/>
      <c r="H27" s="672"/>
    </row>
  </sheetData>
  <mergeCells count="1">
    <mergeCell ref="B4:H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LibreOffice/5.1.0.3$Windows_x86 LibreOffice_project/5e3e00a007d9b3b6efb6797a8b8e57b51ab1f737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2005-11-13T10:08:05Z</dcterms:created>
  <dc:creator>Your User Name</dc:creator>
  <dc:description/>
  <dc:language>ca-ES</dc:language>
  <cp:lastModifiedBy/>
  <cp:lastPrinted>2016-04-12T09:16:54Z</cp:lastPrinted>
  <dcterms:modified xsi:type="dcterms:W3CDTF">2018-01-31T13:04:02Z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